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HOTEL\00-GHT\2026\2026030 - AO Pains\00 - Répertoire de travail\Rédaction\"/>
    </mc:Choice>
  </mc:AlternateContent>
  <xr:revisionPtr revIDLastSave="0" documentId="8_{240500AF-DF90-40A6-9635-1B16BA528B7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Quantification" sheetId="9" r:id="rId1"/>
  </sheets>
  <calcPr calcId="191029"/>
</workbook>
</file>

<file path=xl/calcChain.xml><?xml version="1.0" encoding="utf-8"?>
<calcChain xmlns="http://schemas.openxmlformats.org/spreadsheetml/2006/main">
  <c r="E72" i="9" l="1"/>
  <c r="E73" i="9"/>
  <c r="E74" i="9"/>
  <c r="E75" i="9"/>
  <c r="E76" i="9"/>
  <c r="E77" i="9"/>
  <c r="E78" i="9"/>
  <c r="E71" i="9"/>
  <c r="E59" i="9"/>
  <c r="E60" i="9"/>
  <c r="E61" i="9"/>
  <c r="E62" i="9"/>
  <c r="E63" i="9"/>
  <c r="E64" i="9"/>
  <c r="E65" i="9"/>
  <c r="E66" i="9"/>
  <c r="E67" i="9"/>
  <c r="E68" i="9"/>
  <c r="E69" i="9"/>
  <c r="E58" i="9"/>
  <c r="E51" i="9"/>
  <c r="E52" i="9"/>
  <c r="E53" i="9"/>
  <c r="E54" i="9"/>
  <c r="E55" i="9"/>
  <c r="E56" i="9"/>
  <c r="E50" i="9"/>
  <c r="E47" i="9"/>
  <c r="E48" i="9"/>
  <c r="E46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H78" i="9" l="1"/>
  <c r="H77" i="9"/>
  <c r="H76" i="9"/>
  <c r="H75" i="9"/>
  <c r="H74" i="9"/>
  <c r="H73" i="9"/>
  <c r="H72" i="9"/>
  <c r="H71" i="9"/>
  <c r="S48" i="9"/>
  <c r="S47" i="9"/>
  <c r="S46" i="9"/>
  <c r="N44" i="9"/>
  <c r="H44" i="9"/>
  <c r="N43" i="9"/>
  <c r="H43" i="9"/>
  <c r="N42" i="9"/>
  <c r="H42" i="9"/>
  <c r="N40" i="9"/>
  <c r="H40" i="9"/>
  <c r="N41" i="9"/>
  <c r="H41" i="9"/>
  <c r="N39" i="9"/>
  <c r="H39" i="9"/>
  <c r="N38" i="9"/>
  <c r="H38" i="9"/>
  <c r="N37" i="9"/>
  <c r="H37" i="9"/>
  <c r="N36" i="9"/>
  <c r="H36" i="9"/>
  <c r="N35" i="9"/>
  <c r="H35" i="9"/>
  <c r="N34" i="9"/>
  <c r="H34" i="9"/>
  <c r="N33" i="9"/>
  <c r="H33" i="9"/>
  <c r="N32" i="9"/>
  <c r="H32" i="9"/>
  <c r="N31" i="9"/>
  <c r="H31" i="9"/>
  <c r="N30" i="9"/>
  <c r="H30" i="9"/>
  <c r="N29" i="9"/>
  <c r="H29" i="9"/>
  <c r="N28" i="9"/>
  <c r="H28" i="9"/>
  <c r="S26" i="9"/>
  <c r="N26" i="9"/>
  <c r="S25" i="9"/>
  <c r="N25" i="9"/>
  <c r="S24" i="9"/>
  <c r="N24" i="9"/>
  <c r="S23" i="9"/>
  <c r="N23" i="9"/>
  <c r="S22" i="9"/>
  <c r="N22" i="9"/>
  <c r="S21" i="9"/>
  <c r="N21" i="9"/>
  <c r="S20" i="9"/>
  <c r="N20" i="9"/>
  <c r="S19" i="9"/>
  <c r="N19" i="9"/>
  <c r="S18" i="9"/>
  <c r="N18" i="9"/>
  <c r="S17" i="9"/>
  <c r="N17" i="9"/>
  <c r="S16" i="9"/>
  <c r="N16" i="9"/>
  <c r="S15" i="9"/>
  <c r="N15" i="9"/>
  <c r="S14" i="9"/>
  <c r="N14" i="9"/>
  <c r="S13" i="9"/>
  <c r="N13" i="9"/>
  <c r="S12" i="9"/>
  <c r="N12" i="9"/>
  <c r="S11" i="9"/>
  <c r="N11" i="9"/>
  <c r="S10" i="9"/>
  <c r="N10" i="9"/>
  <c r="S9" i="9"/>
  <c r="N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FELIN NATHALIE</author>
  </authors>
  <commentList>
    <comment ref="F31" authorId="0" shapeId="0" xr:uid="{2749B07E-86FC-44EF-8313-6A15DEEE4424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QTE UNIQUEMENT POUR PIQUE NIQUE DES SERVICES</t>
        </r>
      </text>
    </comment>
    <comment ref="F32" authorId="0" shapeId="0" xr:uid="{86AAA1D8-7CDC-4D50-841B-13CEBDB63E06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A REVOIR SI NECESSAIRE CAR PRESENT DANS LOT 5</t>
        </r>
      </text>
    </comment>
    <comment ref="F34" authorId="0" shapeId="0" xr:uid="{0E688619-CD52-4DA7-BE59-3F8CECB90BB8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UNIQUEMENT POUR DISTRIBUTEURS AUTOMATIQUES + HEMATO + ONCO PEDIATRIE</t>
        </r>
      </text>
    </comment>
    <comment ref="F38" authorId="0" shapeId="0" xr:uid="{444D41C5-5963-474E-8FD1-E6C6826CBDC9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qté moyenne 10400 * (350g/sachets 60g)
</t>
        </r>
      </text>
    </comment>
    <comment ref="F41" authorId="0" shapeId="0" xr:uid="{BB443354-1811-484C-A9AA-1EB49210A595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qté moyenne 13700 * (500g/sachets 70g)
</t>
        </r>
      </text>
    </comment>
    <comment ref="F42" authorId="0" shapeId="0" xr:uid="{1D87839B-6400-448D-8D77-6E8D4A09ADC6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qté moyenne 7400 - estimation self 75*52 semaines</t>
        </r>
      </text>
    </comment>
    <comment ref="F43" authorId="0" shapeId="0" xr:uid="{2B172BD8-859E-4338-A124-A60CCEAEA302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qté moyenne 5800 - estimation self 50*52 semaines</t>
        </r>
      </text>
    </comment>
    <comment ref="F44" authorId="0" shapeId="0" xr:uid="{06477C22-0A36-4D6C-85D8-18BA6AEBB789}">
      <text>
        <r>
          <rPr>
            <b/>
            <sz val="9"/>
            <color indexed="81"/>
            <rFont val="Tahoma"/>
            <family val="2"/>
          </rPr>
          <t>FELIN NATHALIE:</t>
        </r>
        <r>
          <rPr>
            <sz val="9"/>
            <color indexed="81"/>
            <rFont val="Tahoma"/>
            <family val="2"/>
          </rPr>
          <t xml:space="preserve">
qté moyenne 7900 - estimation self 100*52 semaines</t>
        </r>
      </text>
    </comment>
  </commentList>
</comments>
</file>

<file path=xl/sharedStrings.xml><?xml version="1.0" encoding="utf-8"?>
<sst xmlns="http://schemas.openxmlformats.org/spreadsheetml/2006/main" count="303" uniqueCount="144">
  <si>
    <t>Libellé produit</t>
  </si>
  <si>
    <t>unité</t>
  </si>
  <si>
    <t>Quantités estimatives annuelles non contractuelles par établissement</t>
  </si>
  <si>
    <t>1</t>
  </si>
  <si>
    <t>5</t>
  </si>
  <si>
    <t>N° Lot</t>
  </si>
  <si>
    <t>N°  Sous Lot</t>
  </si>
  <si>
    <t>LOT N°</t>
  </si>
  <si>
    <t>CHU de Caen</t>
  </si>
  <si>
    <t>PRODUITS ALLOTIS PAR SERVICE</t>
  </si>
  <si>
    <t>TOTAL sites</t>
  </si>
  <si>
    <t>Unité</t>
  </si>
  <si>
    <t>1.22</t>
  </si>
  <si>
    <t>1.23</t>
  </si>
  <si>
    <t>1.24</t>
  </si>
  <si>
    <t>1.25</t>
  </si>
  <si>
    <t>1.26</t>
  </si>
  <si>
    <t>1.19</t>
  </si>
  <si>
    <t>1.20</t>
  </si>
  <si>
    <t>1.21</t>
  </si>
  <si>
    <t>5.01</t>
  </si>
  <si>
    <t>5.02</t>
  </si>
  <si>
    <t>5.03</t>
  </si>
  <si>
    <t>5.04</t>
  </si>
  <si>
    <t>Pain complet tranché 350 g environ</t>
  </si>
  <si>
    <t>Pain de mie tranché 500 g environ</t>
  </si>
  <si>
    <t>Pain boule tranché 400 g environ</t>
  </si>
  <si>
    <t>Baguette 250 g environ</t>
  </si>
  <si>
    <t>Pain salé 40 g environ</t>
  </si>
  <si>
    <t>Pain sans sel 40 g environ</t>
  </si>
  <si>
    <t>Pain de son tranché 350 g environ</t>
  </si>
  <si>
    <t>Croissant au beurre 50 g environ</t>
  </si>
  <si>
    <t>Brioche individuelle 50 g environ</t>
  </si>
  <si>
    <t>Pain au chocolat 60 g environ</t>
  </si>
  <si>
    <t>Mini pain au chocolat 25 g environ</t>
  </si>
  <si>
    <t>Mini croissant 20 g environ</t>
  </si>
  <si>
    <t>Mini pain aux raisins 25 g environ</t>
  </si>
  <si>
    <t>Mini chaussons aux pommes 30 g environ</t>
  </si>
  <si>
    <t>Pain salé 50 g environ</t>
  </si>
  <si>
    <t>Pain de mie sans sel tranché 500 g environ</t>
  </si>
  <si>
    <t>Baguette sur sole 250 g environ</t>
  </si>
  <si>
    <t>5.05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</si>
  <si>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</si>
  <si>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</si>
  <si>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</si>
  <si>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</si>
  <si>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</si>
  <si>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</si>
  <si>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</si>
  <si>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</si>
  <si>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</si>
  <si>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 xml:space="preserve">Pain salé 40 g environ, ensaché individuellement </t>
  </si>
  <si>
    <t>Quantité estimative annuelle GHT*</t>
  </si>
  <si>
    <t>CH Argentan</t>
  </si>
  <si>
    <t>CH Aunay Bayeux</t>
  </si>
  <si>
    <t>CH de la Cote Fleurie</t>
  </si>
  <si>
    <t>CH de Falaise</t>
  </si>
  <si>
    <t>si livraison 7 jours / 7</t>
  </si>
  <si>
    <t>PRODUITS ALLOTIS PAR TYPE DE PAINS (VRAC)</t>
  </si>
  <si>
    <t>1.01</t>
  </si>
  <si>
    <t>Pain long salé 400 g environ</t>
  </si>
  <si>
    <t>1.02</t>
  </si>
  <si>
    <t>Pain long bâtard sans sel 250 g environ</t>
  </si>
  <si>
    <t>1.03</t>
  </si>
  <si>
    <t xml:space="preserve">Pain long bâtard tranché sans sel 250 g environ </t>
  </si>
  <si>
    <t>1.04</t>
  </si>
  <si>
    <t>1.05</t>
  </si>
  <si>
    <t>1.06</t>
  </si>
  <si>
    <t>1.07</t>
  </si>
  <si>
    <t>1.08</t>
  </si>
  <si>
    <t>1.09</t>
  </si>
  <si>
    <t>1.10</t>
  </si>
  <si>
    <t>1.11</t>
  </si>
  <si>
    <t>Pain de mie  tranché sans sel 500 g environ</t>
  </si>
  <si>
    <t>1.12</t>
  </si>
  <si>
    <t>1.13</t>
  </si>
  <si>
    <t>1.14</t>
  </si>
  <si>
    <t>1.15</t>
  </si>
  <si>
    <t>1.16</t>
  </si>
  <si>
    <t>1.17</t>
  </si>
  <si>
    <t>1.18</t>
  </si>
  <si>
    <t>Pain long 400 g salé</t>
  </si>
  <si>
    <t xml:space="preserve">Pain de son x 2 tranches 60 g environ, ensaché individuellement </t>
  </si>
  <si>
    <t xml:space="preserve">Pain de mie x 2 tranches 70 g environ, ensaché individuellement </t>
  </si>
  <si>
    <t>Pains et viennoiseries pour l’EHPAD Saint Joseph (CH FALAISE)</t>
  </si>
  <si>
    <t>2</t>
  </si>
  <si>
    <t>2.01</t>
  </si>
  <si>
    <t>Pain salé 400 g environ</t>
  </si>
  <si>
    <t>2.02</t>
  </si>
  <si>
    <t>Pain bâtard sans sel 250 g environ</t>
  </si>
  <si>
    <t>2.03</t>
  </si>
  <si>
    <t xml:space="preserve"> Pains et viennoiseries pour le CH de la Côte Fleurie </t>
  </si>
  <si>
    <t>3</t>
  </si>
  <si>
    <t>3.01</t>
  </si>
  <si>
    <t>3.02</t>
  </si>
  <si>
    <t>3.03</t>
  </si>
  <si>
    <t>3.04</t>
  </si>
  <si>
    <t>3.05</t>
  </si>
  <si>
    <t>3.06</t>
  </si>
  <si>
    <t>Pains et viennoiseries pour le CH Argentan</t>
  </si>
  <si>
    <t>4</t>
  </si>
  <si>
    <t>4.01</t>
  </si>
  <si>
    <t>4.02</t>
  </si>
  <si>
    <t>Pain moulé tranché 400 g environ</t>
  </si>
  <si>
    <t>4.03</t>
  </si>
  <si>
    <t>Pain bâtard sans sel tranché 200 g environ</t>
  </si>
  <si>
    <t>4.04</t>
  </si>
  <si>
    <t>4.05</t>
  </si>
  <si>
    <t>4.06</t>
  </si>
  <si>
    <t>Pain complet tranché 300 g environ</t>
  </si>
  <si>
    <t>4.07</t>
  </si>
  <si>
    <t>4.08</t>
  </si>
  <si>
    <t>Brioche indivduelle 50 g environ</t>
  </si>
  <si>
    <t>4.09</t>
  </si>
  <si>
    <t>Mini pain au chocolat 20 g environ</t>
  </si>
  <si>
    <t>4.10</t>
  </si>
  <si>
    <t>4.11</t>
  </si>
  <si>
    <t>Mini pain aux raisins 20 g environ</t>
  </si>
  <si>
    <t>4.12</t>
  </si>
  <si>
    <t>Mini chaussons aux pommes 20 g environ</t>
  </si>
  <si>
    <t>Pains et viennoiseries pour le SELF et l'internat du CHU de Caen</t>
  </si>
  <si>
    <t>1/2 baguette pour sandwich 125 gr environ / longueur entre 23 et 26cm</t>
  </si>
  <si>
    <t>5.06</t>
  </si>
  <si>
    <t>5.07</t>
  </si>
  <si>
    <t>5.08</t>
  </si>
  <si>
    <t>Variante : si livraison 6 jours / 7</t>
  </si>
  <si>
    <t>3.07</t>
  </si>
  <si>
    <t>Pain au chocolat 50 g environ</t>
  </si>
  <si>
    <t>Pains et viennoiseries pour le CHU de Caen, les CH Aunay-Bayeux, Falaise, Lisieux, Pont l’Evêque, Vimoutiers et l'EPSM de Caen</t>
  </si>
  <si>
    <t>CHU de Caen
(lot 1)</t>
  </si>
  <si>
    <t>SELF-INTERNAT
(lot 5)</t>
  </si>
  <si>
    <t>du lundi au dimanche
(lot 4 base)</t>
  </si>
  <si>
    <t>livraison du lundi au samedi
(lot 4 variante)</t>
  </si>
  <si>
    <t>Site Aunay
(lot 1)</t>
  </si>
  <si>
    <t>Site Bayeux
(lot 1)</t>
  </si>
  <si>
    <t>Site Falaise
(lot 1)</t>
  </si>
  <si>
    <t>EHPAD Potigny
(lot 1)</t>
  </si>
  <si>
    <t>CH de Lisieux
(lot 1)</t>
  </si>
  <si>
    <t>CH de Pont L'Evêque
(lot 1)</t>
  </si>
  <si>
    <t>CH de Vimoutiers
(lot 1)</t>
  </si>
  <si>
    <t>EPSM de Caen
(lot 1)</t>
  </si>
  <si>
    <t>EHPAD St Joseph
(lot 2)</t>
  </si>
  <si>
    <t>livraison dimanche et jours fériés
(lot 4 variante)</t>
  </si>
  <si>
    <t>2026030-CCTP Annexe 1 "Quantification"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</si>
</sst>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sz val="22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3" fillId="0" borderId="1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3" fillId="4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4" borderId="1" xfId="2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1" xfId="0" quotePrefix="1" applyNumberFormat="1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horizontal="center" vertical="center" wrapText="1"/>
    </xf>
    <xf numFmtId="3" fontId="5" fillId="0" borderId="1" xfId="6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3" fontId="3" fillId="4" borderId="1" xfId="3" applyNumberFormat="1" applyFont="1" applyFill="1" applyBorder="1" applyAlignment="1">
      <alignment horizontal="center" vertical="center" wrapText="1"/>
    </xf>
    <xf numFmtId="3" fontId="5" fillId="0" borderId="1" xfId="4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5" fillId="0" borderId="1" xfId="7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3" fontId="12" fillId="4" borderId="1" xfId="2" applyNumberFormat="1" applyFont="1" applyFill="1" applyBorder="1" applyAlignment="1">
      <alignment horizontal="center" vertical="center" wrapText="1"/>
    </xf>
    <xf numFmtId="3" fontId="5" fillId="4" borderId="1" xfId="6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8">
    <cellStyle name="Milliers" xfId="2" builtinId="3"/>
    <cellStyle name="Milliers 2" xfId="3" xr:uid="{B0487EED-0EEE-47D8-9380-8D19A418BA9B}"/>
    <cellStyle name="Milliers 2 2" xfId="6" xr:uid="{7E9CBAC2-CAA8-492C-AC50-F0A3B321AC1D}"/>
    <cellStyle name="Milliers 3" xfId="4" xr:uid="{3654259A-B46E-414D-B383-83B9BF0CD579}"/>
    <cellStyle name="Milliers 4" xfId="5" xr:uid="{09CD396C-7548-4698-9CE9-A123D1115327}"/>
    <cellStyle name="Milliers 5" xfId="7" xr:uid="{E65DECB4-E6E5-4EDC-84FD-6FEF37B012C6}"/>
    <cellStyle name="Monétaire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554831</xdr:colOff>
      <xdr:row>0</xdr:row>
      <xdr:rowOff>0</xdr:rowOff>
    </xdr:from>
    <xdr:ext cx="1921670" cy="943571"/>
    <xdr:pic>
      <xdr:nvPicPr>
        <xdr:cNvPr id="2" name="Image 1">
          <a:extLst>
            <a:ext uri="{FF2B5EF4-FFF2-40B4-BE49-F238E27FC236}">
              <a16:creationId xmlns:a16="http://schemas.microsoft.com/office/drawing/2014/main" id="{041330C1-BA8F-4F9F-A1A5-6ECEE1BA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831" y="0"/>
          <a:ext cx="1921670" cy="943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B6A2-9A21-4983-82B6-2827E38C7449}">
  <sheetPr>
    <pageSetUpPr fitToPage="1"/>
  </sheetPr>
  <dimension ref="A1:X78"/>
  <sheetViews>
    <sheetView tabSelected="1" view="pageBreakPreview" zoomScale="60" zoomScaleNormal="68" workbookViewId="0">
      <pane xSplit="3" ySplit="6" topLeftCell="D7" activePane="bottomRight" state="frozenSplit"/>
      <selection pane="topRight" activeCell="N1" sqref="N1"/>
      <selection pane="bottomLeft" activeCell="A11" sqref="A11"/>
      <selection pane="bottomRight" activeCell="F7" sqref="F7:W7"/>
    </sheetView>
  </sheetViews>
  <sheetFormatPr baseColWidth="10" defaultColWidth="11.453125" defaultRowHeight="15.5" x14ac:dyDescent="0.35"/>
  <cols>
    <col min="1" max="1" width="8" style="2" customWidth="1"/>
    <col min="2" max="2" width="8.6328125" style="2" customWidth="1"/>
    <col min="3" max="3" width="47.36328125" style="1" customWidth="1"/>
    <col min="4" max="4" width="9.6328125" style="3" customWidth="1"/>
    <col min="5" max="5" width="16.36328125" style="3" customWidth="1"/>
    <col min="6" max="7" width="15.6328125" style="1" customWidth="1"/>
    <col min="8" max="8" width="15.6328125" style="20" customWidth="1"/>
    <col min="9" max="13" width="15.6328125" style="1" customWidth="1"/>
    <col min="14" max="14" width="15.6328125" style="20" customWidth="1"/>
    <col min="15" max="18" width="15.6328125" style="1" customWidth="1"/>
    <col min="19" max="19" width="15.6328125" style="20" customWidth="1"/>
    <col min="20" max="23" width="15.6328125" style="1" customWidth="1"/>
    <col min="24" max="16384" width="11.453125" style="1"/>
  </cols>
  <sheetData>
    <row r="1" spans="1:24" s="15" customFormat="1" ht="58.75" customHeight="1" x14ac:dyDescent="0.35">
      <c r="A1" s="39" t="s">
        <v>143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1"/>
    </row>
    <row r="2" spans="1:24" s="15" customFormat="1" ht="18.75" customHeight="1" x14ac:dyDescent="0.35">
      <c r="A2" s="13"/>
      <c r="B2" s="13"/>
      <c r="C2" s="13"/>
      <c r="D2" s="13"/>
      <c r="E2" s="13"/>
      <c r="F2" s="13"/>
      <c r="G2" s="13"/>
      <c r="H2" s="18"/>
      <c r="I2" s="13"/>
      <c r="J2" s="13"/>
      <c r="K2" s="13"/>
      <c r="L2" s="13"/>
      <c r="M2" s="13"/>
      <c r="N2" s="18"/>
      <c r="O2" s="13"/>
      <c r="P2" s="13"/>
      <c r="Q2" s="13"/>
      <c r="R2" s="13"/>
      <c r="S2" s="18"/>
      <c r="T2" s="13"/>
      <c r="U2" s="13"/>
      <c r="V2" s="13"/>
      <c r="W2" s="13"/>
    </row>
    <row r="3" spans="1:24" ht="28.5" customHeight="1" x14ac:dyDescent="0.35">
      <c r="A3" s="42" t="s">
        <v>5</v>
      </c>
      <c r="B3" s="42" t="s">
        <v>6</v>
      </c>
      <c r="C3" s="42" t="s">
        <v>0</v>
      </c>
      <c r="D3" s="42" t="s">
        <v>11</v>
      </c>
      <c r="E3" s="42" t="s">
        <v>52</v>
      </c>
      <c r="F3" s="37" t="s">
        <v>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2"/>
    </row>
    <row r="4" spans="1:24" ht="24.75" customHeight="1" x14ac:dyDescent="0.35">
      <c r="A4" s="42"/>
      <c r="B4" s="42"/>
      <c r="C4" s="42"/>
      <c r="D4" s="42"/>
      <c r="E4" s="42"/>
      <c r="F4" s="43" t="s">
        <v>8</v>
      </c>
      <c r="G4" s="43"/>
      <c r="H4" s="43"/>
      <c r="I4" s="43" t="s">
        <v>53</v>
      </c>
      <c r="J4" s="43"/>
      <c r="K4" s="43"/>
      <c r="L4" s="43" t="s">
        <v>54</v>
      </c>
      <c r="M4" s="43"/>
      <c r="N4" s="43"/>
      <c r="O4" s="43" t="s">
        <v>55</v>
      </c>
      <c r="P4" s="43" t="s">
        <v>56</v>
      </c>
      <c r="Q4" s="43"/>
      <c r="R4" s="43"/>
      <c r="S4" s="43"/>
      <c r="T4" s="43" t="s">
        <v>137</v>
      </c>
      <c r="U4" s="43" t="s">
        <v>138</v>
      </c>
      <c r="V4" s="43" t="s">
        <v>139</v>
      </c>
      <c r="W4" s="43" t="s">
        <v>140</v>
      </c>
      <c r="X4" s="2"/>
    </row>
    <row r="5" spans="1:24" ht="33" customHeight="1" x14ac:dyDescent="0.35">
      <c r="A5" s="42"/>
      <c r="B5" s="42"/>
      <c r="C5" s="42"/>
      <c r="D5" s="42"/>
      <c r="E5" s="42"/>
      <c r="F5" s="43"/>
      <c r="G5" s="43"/>
      <c r="H5" s="43"/>
      <c r="I5" s="44" t="s">
        <v>57</v>
      </c>
      <c r="J5" s="45" t="s">
        <v>125</v>
      </c>
      <c r="K5" s="45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2"/>
    </row>
    <row r="6" spans="1:24" ht="88.75" customHeight="1" x14ac:dyDescent="0.35">
      <c r="A6" s="42"/>
      <c r="B6" s="42"/>
      <c r="C6" s="42"/>
      <c r="D6" s="42"/>
      <c r="E6" s="42"/>
      <c r="F6" s="46" t="s">
        <v>129</v>
      </c>
      <c r="G6" s="46" t="s">
        <v>130</v>
      </c>
      <c r="H6" s="47" t="s">
        <v>10</v>
      </c>
      <c r="I6" s="44" t="s">
        <v>131</v>
      </c>
      <c r="J6" s="44" t="s">
        <v>132</v>
      </c>
      <c r="K6" s="44" t="s">
        <v>142</v>
      </c>
      <c r="L6" s="46" t="s">
        <v>133</v>
      </c>
      <c r="M6" s="46" t="s">
        <v>134</v>
      </c>
      <c r="N6" s="47" t="s">
        <v>10</v>
      </c>
      <c r="O6" s="43"/>
      <c r="P6" s="46" t="s">
        <v>135</v>
      </c>
      <c r="Q6" s="46" t="s">
        <v>136</v>
      </c>
      <c r="R6" s="46" t="s">
        <v>141</v>
      </c>
      <c r="S6" s="47" t="s">
        <v>10</v>
      </c>
      <c r="T6" s="43"/>
      <c r="U6" s="43"/>
      <c r="V6" s="43"/>
      <c r="W6" s="43"/>
      <c r="X6" s="2"/>
    </row>
    <row r="7" spans="1:24" s="12" customFormat="1" ht="39.75" customHeight="1" x14ac:dyDescent="0.35">
      <c r="A7" s="36" t="s">
        <v>7</v>
      </c>
      <c r="B7" s="36"/>
      <c r="C7" s="36"/>
      <c r="D7" s="35">
        <v>1</v>
      </c>
      <c r="E7" s="35"/>
      <c r="F7" s="36" t="s">
        <v>128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11"/>
    </row>
    <row r="8" spans="1:24" ht="32.4" customHeight="1" x14ac:dyDescent="0.35">
      <c r="A8" s="38" t="s">
        <v>58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2"/>
    </row>
    <row r="9" spans="1:24" ht="45" customHeight="1" x14ac:dyDescent="0.35">
      <c r="A9" s="5" t="s">
        <v>3</v>
      </c>
      <c r="B9" s="5" t="s">
        <v>59</v>
      </c>
      <c r="C9" s="4" t="s">
        <v>60</v>
      </c>
      <c r="D9" s="6" t="s">
        <v>1</v>
      </c>
      <c r="E9" s="22">
        <f>H9+I9+N9+O9+S9+T9+U9+V9+W9</f>
        <v>138830</v>
      </c>
      <c r="F9" s="14"/>
      <c r="G9" s="14"/>
      <c r="H9" s="23"/>
      <c r="I9" s="14"/>
      <c r="J9" s="14"/>
      <c r="K9" s="14"/>
      <c r="L9" s="16">
        <v>1000</v>
      </c>
      <c r="M9" s="16">
        <v>0</v>
      </c>
      <c r="N9" s="19">
        <f>SUM(L9:M9)</f>
        <v>1000</v>
      </c>
      <c r="O9" s="14"/>
      <c r="P9" s="16">
        <v>45000</v>
      </c>
      <c r="Q9" s="24">
        <v>7000</v>
      </c>
      <c r="R9" s="14"/>
      <c r="S9" s="19">
        <f>SUM(P9:R9)</f>
        <v>52000</v>
      </c>
      <c r="T9" s="16">
        <v>26000</v>
      </c>
      <c r="U9" s="14"/>
      <c r="V9" s="16">
        <v>12400</v>
      </c>
      <c r="W9" s="16">
        <v>47430</v>
      </c>
      <c r="X9" s="2"/>
    </row>
    <row r="10" spans="1:24" ht="45" customHeight="1" x14ac:dyDescent="0.35">
      <c r="A10" s="5" t="s">
        <v>3</v>
      </c>
      <c r="B10" s="5" t="s">
        <v>61</v>
      </c>
      <c r="C10" s="4" t="s">
        <v>62</v>
      </c>
      <c r="D10" s="6" t="s">
        <v>1</v>
      </c>
      <c r="E10" s="22">
        <f t="shared" ref="E10:E26" si="0">H10+I10+N10+O10+S10+T10+U10+V10+W10</f>
        <v>7200</v>
      </c>
      <c r="F10" s="14"/>
      <c r="G10" s="14"/>
      <c r="H10" s="23"/>
      <c r="I10" s="14"/>
      <c r="J10" s="14"/>
      <c r="K10" s="14"/>
      <c r="L10" s="16">
        <v>0</v>
      </c>
      <c r="M10" s="16">
        <v>0</v>
      </c>
      <c r="N10" s="19">
        <f t="shared" ref="N10:N44" si="1">SUM(L10:M10)</f>
        <v>0</v>
      </c>
      <c r="O10" s="14"/>
      <c r="P10" s="16">
        <v>7200</v>
      </c>
      <c r="Q10" s="24">
        <v>0</v>
      </c>
      <c r="R10" s="14"/>
      <c r="S10" s="19">
        <f t="shared" ref="S10:S48" si="2">SUM(P10:R10)</f>
        <v>7200</v>
      </c>
      <c r="T10" s="16">
        <v>0</v>
      </c>
      <c r="U10" s="14"/>
      <c r="V10" s="16">
        <v>0</v>
      </c>
      <c r="W10" s="16">
        <v>0</v>
      </c>
      <c r="X10" s="2"/>
    </row>
    <row r="11" spans="1:24" ht="45" customHeight="1" x14ac:dyDescent="0.35">
      <c r="A11" s="5" t="s">
        <v>3</v>
      </c>
      <c r="B11" s="5" t="s">
        <v>63</v>
      </c>
      <c r="C11" s="4" t="s">
        <v>64</v>
      </c>
      <c r="D11" s="6" t="s">
        <v>1</v>
      </c>
      <c r="E11" s="22">
        <f t="shared" si="0"/>
        <v>100</v>
      </c>
      <c r="F11" s="14"/>
      <c r="G11" s="14"/>
      <c r="H11" s="23"/>
      <c r="I11" s="14"/>
      <c r="J11" s="14"/>
      <c r="K11" s="14"/>
      <c r="L11" s="16">
        <v>0</v>
      </c>
      <c r="M11" s="16">
        <v>0</v>
      </c>
      <c r="N11" s="19">
        <f t="shared" si="1"/>
        <v>0</v>
      </c>
      <c r="O11" s="14"/>
      <c r="P11" s="16">
        <v>100</v>
      </c>
      <c r="Q11" s="24">
        <v>0</v>
      </c>
      <c r="R11" s="14"/>
      <c r="S11" s="19">
        <f t="shared" si="2"/>
        <v>100</v>
      </c>
      <c r="T11" s="16">
        <v>0</v>
      </c>
      <c r="U11" s="14"/>
      <c r="V11" s="16">
        <v>0</v>
      </c>
      <c r="W11" s="16">
        <v>0</v>
      </c>
      <c r="X11" s="21"/>
    </row>
    <row r="12" spans="1:24" ht="45" customHeight="1" x14ac:dyDescent="0.35">
      <c r="A12" s="5" t="s">
        <v>3</v>
      </c>
      <c r="B12" s="5" t="s">
        <v>65</v>
      </c>
      <c r="C12" s="4" t="s">
        <v>26</v>
      </c>
      <c r="D12" s="6" t="s">
        <v>1</v>
      </c>
      <c r="E12" s="22">
        <f t="shared" si="0"/>
        <v>34830</v>
      </c>
      <c r="F12" s="14"/>
      <c r="G12" s="14"/>
      <c r="H12" s="23"/>
      <c r="I12" s="14"/>
      <c r="J12" s="14"/>
      <c r="K12" s="14"/>
      <c r="L12" s="16">
        <v>10000</v>
      </c>
      <c r="M12" s="16">
        <v>24000</v>
      </c>
      <c r="N12" s="19">
        <f t="shared" si="1"/>
        <v>34000</v>
      </c>
      <c r="O12" s="14"/>
      <c r="P12" s="16">
        <v>80</v>
      </c>
      <c r="Q12" s="24">
        <v>0</v>
      </c>
      <c r="R12" s="14"/>
      <c r="S12" s="19">
        <f t="shared" si="2"/>
        <v>80</v>
      </c>
      <c r="T12" s="16">
        <v>0</v>
      </c>
      <c r="U12" s="14"/>
      <c r="V12" s="16">
        <v>0</v>
      </c>
      <c r="W12" s="16">
        <v>750</v>
      </c>
      <c r="X12" s="2"/>
    </row>
    <row r="13" spans="1:24" ht="45" customHeight="1" x14ac:dyDescent="0.35">
      <c r="A13" s="5" t="s">
        <v>3</v>
      </c>
      <c r="B13" s="5" t="s">
        <v>66</v>
      </c>
      <c r="C13" s="4" t="s">
        <v>27</v>
      </c>
      <c r="D13" s="6" t="s">
        <v>1</v>
      </c>
      <c r="E13" s="22">
        <f t="shared" si="0"/>
        <v>8420</v>
      </c>
      <c r="F13" s="14"/>
      <c r="G13" s="14"/>
      <c r="H13" s="23"/>
      <c r="I13" s="14"/>
      <c r="J13" s="14"/>
      <c r="K13" s="14"/>
      <c r="L13" s="16">
        <v>0</v>
      </c>
      <c r="M13" s="16">
        <v>0</v>
      </c>
      <c r="N13" s="19">
        <f t="shared" si="1"/>
        <v>0</v>
      </c>
      <c r="O13" s="14"/>
      <c r="P13" s="24">
        <v>0</v>
      </c>
      <c r="Q13" s="24">
        <v>0</v>
      </c>
      <c r="R13" s="14"/>
      <c r="S13" s="19">
        <f t="shared" si="2"/>
        <v>0</v>
      </c>
      <c r="T13" s="16">
        <v>0</v>
      </c>
      <c r="U13" s="14"/>
      <c r="V13" s="16">
        <v>20</v>
      </c>
      <c r="W13" s="16">
        <v>8400</v>
      </c>
      <c r="X13" s="2"/>
    </row>
    <row r="14" spans="1:24" ht="45" customHeight="1" x14ac:dyDescent="0.35">
      <c r="A14" s="5" t="s">
        <v>3</v>
      </c>
      <c r="B14" s="5" t="s">
        <v>67</v>
      </c>
      <c r="C14" s="4" t="s">
        <v>28</v>
      </c>
      <c r="D14" s="6" t="s">
        <v>1</v>
      </c>
      <c r="E14" s="22">
        <f t="shared" si="0"/>
        <v>230150</v>
      </c>
      <c r="F14" s="14"/>
      <c r="G14" s="14"/>
      <c r="H14" s="23"/>
      <c r="I14" s="14"/>
      <c r="J14" s="14"/>
      <c r="K14" s="14"/>
      <c r="L14" s="16">
        <v>5500</v>
      </c>
      <c r="M14" s="16">
        <v>0</v>
      </c>
      <c r="N14" s="19">
        <f t="shared" si="1"/>
        <v>5500</v>
      </c>
      <c r="O14" s="14"/>
      <c r="P14" s="24">
        <v>0</v>
      </c>
      <c r="Q14" s="24">
        <v>0</v>
      </c>
      <c r="R14" s="14"/>
      <c r="S14" s="19">
        <f t="shared" si="2"/>
        <v>0</v>
      </c>
      <c r="T14" s="16">
        <v>223000</v>
      </c>
      <c r="U14" s="14"/>
      <c r="V14" s="16">
        <v>0</v>
      </c>
      <c r="W14" s="16">
        <v>1650</v>
      </c>
      <c r="X14" s="2"/>
    </row>
    <row r="15" spans="1:24" ht="45" customHeight="1" x14ac:dyDescent="0.35">
      <c r="A15" s="5" t="s">
        <v>3</v>
      </c>
      <c r="B15" s="5" t="s">
        <v>68</v>
      </c>
      <c r="C15" s="4" t="s">
        <v>29</v>
      </c>
      <c r="D15" s="6" t="s">
        <v>1</v>
      </c>
      <c r="E15" s="22">
        <f t="shared" si="0"/>
        <v>32350</v>
      </c>
      <c r="F15" s="14"/>
      <c r="G15" s="14"/>
      <c r="H15" s="23"/>
      <c r="I15" s="14"/>
      <c r="J15" s="14"/>
      <c r="K15" s="14"/>
      <c r="L15" s="16">
        <v>0</v>
      </c>
      <c r="M15" s="16">
        <v>0</v>
      </c>
      <c r="N15" s="19">
        <f t="shared" si="1"/>
        <v>0</v>
      </c>
      <c r="O15" s="14"/>
      <c r="P15" s="24">
        <v>0</v>
      </c>
      <c r="Q15" s="24">
        <v>0</v>
      </c>
      <c r="R15" s="14"/>
      <c r="S15" s="19">
        <f t="shared" si="2"/>
        <v>0</v>
      </c>
      <c r="T15" s="16">
        <v>28000</v>
      </c>
      <c r="U15" s="14"/>
      <c r="V15" s="16">
        <v>0</v>
      </c>
      <c r="W15" s="16">
        <v>4350</v>
      </c>
      <c r="X15" s="2"/>
    </row>
    <row r="16" spans="1:24" ht="45" customHeight="1" x14ac:dyDescent="0.35">
      <c r="A16" s="5" t="s">
        <v>3</v>
      </c>
      <c r="B16" s="5" t="s">
        <v>69</v>
      </c>
      <c r="C16" s="4" t="s">
        <v>30</v>
      </c>
      <c r="D16" s="6" t="s">
        <v>1</v>
      </c>
      <c r="E16" s="22">
        <f t="shared" si="0"/>
        <v>8900</v>
      </c>
      <c r="F16" s="14"/>
      <c r="G16" s="14"/>
      <c r="H16" s="23"/>
      <c r="I16" s="14"/>
      <c r="J16" s="14"/>
      <c r="K16" s="14"/>
      <c r="L16" s="16">
        <v>0</v>
      </c>
      <c r="M16" s="16">
        <v>0</v>
      </c>
      <c r="N16" s="19">
        <f t="shared" si="1"/>
        <v>0</v>
      </c>
      <c r="O16" s="14"/>
      <c r="P16" s="24">
        <v>0</v>
      </c>
      <c r="Q16" s="24">
        <v>0</v>
      </c>
      <c r="R16" s="14"/>
      <c r="S16" s="19">
        <f t="shared" si="2"/>
        <v>0</v>
      </c>
      <c r="T16" s="16">
        <v>0</v>
      </c>
      <c r="U16" s="14"/>
      <c r="V16" s="16">
        <v>0</v>
      </c>
      <c r="W16" s="25">
        <v>8900</v>
      </c>
      <c r="X16" s="2"/>
    </row>
    <row r="17" spans="1:24" ht="45" customHeight="1" x14ac:dyDescent="0.35">
      <c r="A17" s="5" t="s">
        <v>3</v>
      </c>
      <c r="B17" s="5" t="s">
        <v>70</v>
      </c>
      <c r="C17" s="4" t="s">
        <v>24</v>
      </c>
      <c r="D17" s="6" t="s">
        <v>1</v>
      </c>
      <c r="E17" s="22">
        <f t="shared" si="0"/>
        <v>5150</v>
      </c>
      <c r="F17" s="14"/>
      <c r="G17" s="14"/>
      <c r="H17" s="23"/>
      <c r="I17" s="14"/>
      <c r="J17" s="14"/>
      <c r="K17" s="14"/>
      <c r="L17" s="16">
        <v>150</v>
      </c>
      <c r="M17" s="16">
        <v>4400</v>
      </c>
      <c r="N17" s="19">
        <f t="shared" si="1"/>
        <v>4550</v>
      </c>
      <c r="O17" s="14"/>
      <c r="P17" s="16">
        <v>500</v>
      </c>
      <c r="Q17" s="24">
        <v>100</v>
      </c>
      <c r="R17" s="14"/>
      <c r="S17" s="19">
        <f t="shared" si="2"/>
        <v>600</v>
      </c>
      <c r="T17" s="16">
        <v>0</v>
      </c>
      <c r="U17" s="14"/>
      <c r="V17" s="16">
        <v>0</v>
      </c>
      <c r="W17" s="16">
        <v>0</v>
      </c>
      <c r="X17" s="2"/>
    </row>
    <row r="18" spans="1:24" ht="45" customHeight="1" x14ac:dyDescent="0.35">
      <c r="A18" s="5" t="s">
        <v>3</v>
      </c>
      <c r="B18" s="5" t="s">
        <v>71</v>
      </c>
      <c r="C18" s="4" t="s">
        <v>25</v>
      </c>
      <c r="D18" s="6" t="s">
        <v>1</v>
      </c>
      <c r="E18" s="22">
        <f t="shared" si="0"/>
        <v>505</v>
      </c>
      <c r="F18" s="14"/>
      <c r="G18" s="14"/>
      <c r="H18" s="23"/>
      <c r="I18" s="14"/>
      <c r="J18" s="14"/>
      <c r="K18" s="14"/>
      <c r="L18" s="16">
        <v>0</v>
      </c>
      <c r="M18" s="16">
        <v>0</v>
      </c>
      <c r="N18" s="19">
        <f t="shared" si="1"/>
        <v>0</v>
      </c>
      <c r="O18" s="14"/>
      <c r="P18" s="24">
        <v>0</v>
      </c>
      <c r="Q18" s="24">
        <v>0</v>
      </c>
      <c r="R18" s="14"/>
      <c r="S18" s="19">
        <f t="shared" si="2"/>
        <v>0</v>
      </c>
      <c r="T18" s="16">
        <v>0</v>
      </c>
      <c r="U18" s="14"/>
      <c r="V18" s="16">
        <v>25</v>
      </c>
      <c r="W18" s="16">
        <v>480</v>
      </c>
      <c r="X18" s="2"/>
    </row>
    <row r="19" spans="1:24" ht="45" customHeight="1" x14ac:dyDescent="0.35">
      <c r="A19" s="5" t="s">
        <v>3</v>
      </c>
      <c r="B19" s="5" t="s">
        <v>72</v>
      </c>
      <c r="C19" s="4" t="s">
        <v>73</v>
      </c>
      <c r="D19" s="6" t="s">
        <v>1</v>
      </c>
      <c r="E19" s="22">
        <f t="shared" si="0"/>
        <v>550</v>
      </c>
      <c r="F19" s="14"/>
      <c r="G19" s="14"/>
      <c r="H19" s="23"/>
      <c r="I19" s="14"/>
      <c r="J19" s="14"/>
      <c r="K19" s="14"/>
      <c r="L19" s="16">
        <v>0</v>
      </c>
      <c r="M19" s="16">
        <v>0</v>
      </c>
      <c r="N19" s="19">
        <f t="shared" si="1"/>
        <v>0</v>
      </c>
      <c r="O19" s="14"/>
      <c r="P19" s="24">
        <v>0</v>
      </c>
      <c r="Q19" s="24">
        <v>100</v>
      </c>
      <c r="R19" s="14"/>
      <c r="S19" s="19">
        <f t="shared" si="2"/>
        <v>100</v>
      </c>
      <c r="T19" s="27">
        <v>450</v>
      </c>
      <c r="U19" s="14"/>
      <c r="V19" s="16">
        <v>0</v>
      </c>
      <c r="W19" s="16">
        <v>0</v>
      </c>
      <c r="X19" s="2"/>
    </row>
    <row r="20" spans="1:24" ht="45" customHeight="1" x14ac:dyDescent="0.35">
      <c r="A20" s="5" t="s">
        <v>3</v>
      </c>
      <c r="B20" s="5" t="s">
        <v>74</v>
      </c>
      <c r="C20" s="4" t="s">
        <v>31</v>
      </c>
      <c r="D20" s="6" t="s">
        <v>1</v>
      </c>
      <c r="E20" s="22">
        <f t="shared" si="0"/>
        <v>27164</v>
      </c>
      <c r="F20" s="14"/>
      <c r="G20" s="14"/>
      <c r="H20" s="23"/>
      <c r="I20" s="14"/>
      <c r="J20" s="14"/>
      <c r="K20" s="14"/>
      <c r="L20" s="16">
        <v>0</v>
      </c>
      <c r="M20" s="16">
        <v>0</v>
      </c>
      <c r="N20" s="19">
        <f t="shared" si="1"/>
        <v>0</v>
      </c>
      <c r="O20" s="14"/>
      <c r="P20" s="16">
        <v>14800</v>
      </c>
      <c r="Q20" s="24">
        <v>3500</v>
      </c>
      <c r="R20" s="14"/>
      <c r="S20" s="19">
        <f t="shared" si="2"/>
        <v>18300</v>
      </c>
      <c r="T20" s="16">
        <v>0</v>
      </c>
      <c r="U20" s="14"/>
      <c r="V20" s="16">
        <v>6500</v>
      </c>
      <c r="W20" s="25">
        <v>2364</v>
      </c>
      <c r="X20" s="2"/>
    </row>
    <row r="21" spans="1:24" ht="45" customHeight="1" x14ac:dyDescent="0.35">
      <c r="A21" s="5" t="s">
        <v>3</v>
      </c>
      <c r="B21" s="5" t="s">
        <v>75</v>
      </c>
      <c r="C21" s="4" t="s">
        <v>32</v>
      </c>
      <c r="D21" s="6" t="s">
        <v>1</v>
      </c>
      <c r="E21" s="22">
        <f t="shared" si="0"/>
        <v>1880</v>
      </c>
      <c r="F21" s="14"/>
      <c r="G21" s="14"/>
      <c r="H21" s="23"/>
      <c r="I21" s="14"/>
      <c r="J21" s="14"/>
      <c r="K21" s="14"/>
      <c r="L21" s="16">
        <v>0</v>
      </c>
      <c r="M21" s="16">
        <v>0</v>
      </c>
      <c r="N21" s="19">
        <f t="shared" si="1"/>
        <v>0</v>
      </c>
      <c r="O21" s="14"/>
      <c r="P21" s="24">
        <v>0</v>
      </c>
      <c r="Q21" s="24">
        <v>0</v>
      </c>
      <c r="R21" s="14"/>
      <c r="S21" s="19">
        <f t="shared" si="2"/>
        <v>0</v>
      </c>
      <c r="T21" s="16">
        <v>0</v>
      </c>
      <c r="U21" s="14"/>
      <c r="V21" s="16">
        <v>625</v>
      </c>
      <c r="W21" s="16">
        <v>1255</v>
      </c>
      <c r="X21" s="2"/>
    </row>
    <row r="22" spans="1:24" ht="45" customHeight="1" x14ac:dyDescent="0.35">
      <c r="A22" s="5" t="s">
        <v>3</v>
      </c>
      <c r="B22" s="5" t="s">
        <v>76</v>
      </c>
      <c r="C22" s="4" t="s">
        <v>33</v>
      </c>
      <c r="D22" s="6" t="s">
        <v>1</v>
      </c>
      <c r="E22" s="22">
        <f t="shared" si="0"/>
        <v>1702</v>
      </c>
      <c r="F22" s="14"/>
      <c r="G22" s="14"/>
      <c r="H22" s="23"/>
      <c r="I22" s="14"/>
      <c r="J22" s="14"/>
      <c r="K22" s="14"/>
      <c r="L22" s="16">
        <v>0</v>
      </c>
      <c r="M22" s="16">
        <v>0</v>
      </c>
      <c r="N22" s="19">
        <f t="shared" si="1"/>
        <v>0</v>
      </c>
      <c r="O22" s="14"/>
      <c r="P22" s="24">
        <v>0</v>
      </c>
      <c r="Q22" s="24">
        <v>0</v>
      </c>
      <c r="R22" s="14"/>
      <c r="S22" s="19">
        <f t="shared" si="2"/>
        <v>0</v>
      </c>
      <c r="T22" s="16">
        <v>0</v>
      </c>
      <c r="U22" s="14"/>
      <c r="V22" s="16">
        <v>750</v>
      </c>
      <c r="W22" s="28">
        <v>952</v>
      </c>
      <c r="X22" s="2"/>
    </row>
    <row r="23" spans="1:24" ht="45" customHeight="1" x14ac:dyDescent="0.35">
      <c r="A23" s="5" t="s">
        <v>3</v>
      </c>
      <c r="B23" s="5" t="s">
        <v>77</v>
      </c>
      <c r="C23" s="4" t="s">
        <v>34</v>
      </c>
      <c r="D23" s="6" t="s">
        <v>1</v>
      </c>
      <c r="E23" s="22">
        <f t="shared" si="0"/>
        <v>1645</v>
      </c>
      <c r="F23" s="14"/>
      <c r="G23" s="14"/>
      <c r="H23" s="23"/>
      <c r="I23" s="14"/>
      <c r="J23" s="14"/>
      <c r="K23" s="14"/>
      <c r="L23" s="16">
        <v>150</v>
      </c>
      <c r="M23" s="16">
        <v>340</v>
      </c>
      <c r="N23" s="19">
        <f t="shared" si="1"/>
        <v>490</v>
      </c>
      <c r="O23" s="14"/>
      <c r="P23" s="16">
        <v>100</v>
      </c>
      <c r="Q23" s="24">
        <v>0</v>
      </c>
      <c r="R23" s="14"/>
      <c r="S23" s="19">
        <f t="shared" si="2"/>
        <v>100</v>
      </c>
      <c r="T23" s="16">
        <v>700</v>
      </c>
      <c r="U23" s="14"/>
      <c r="V23" s="16">
        <v>100</v>
      </c>
      <c r="W23" s="25">
        <v>255</v>
      </c>
      <c r="X23" s="2"/>
    </row>
    <row r="24" spans="1:24" ht="45" customHeight="1" x14ac:dyDescent="0.35">
      <c r="A24" s="5" t="s">
        <v>3</v>
      </c>
      <c r="B24" s="5" t="s">
        <v>78</v>
      </c>
      <c r="C24" s="4" t="s">
        <v>35</v>
      </c>
      <c r="D24" s="6" t="s">
        <v>1</v>
      </c>
      <c r="E24" s="22">
        <f t="shared" si="0"/>
        <v>1945</v>
      </c>
      <c r="F24" s="14"/>
      <c r="G24" s="14"/>
      <c r="H24" s="23"/>
      <c r="I24" s="14"/>
      <c r="J24" s="14"/>
      <c r="K24" s="14"/>
      <c r="L24" s="16">
        <v>150</v>
      </c>
      <c r="M24" s="16">
        <v>340</v>
      </c>
      <c r="N24" s="19">
        <f t="shared" si="1"/>
        <v>490</v>
      </c>
      <c r="O24" s="14"/>
      <c r="P24" s="16">
        <v>100</v>
      </c>
      <c r="Q24" s="24">
        <v>0</v>
      </c>
      <c r="R24" s="14"/>
      <c r="S24" s="19">
        <f t="shared" si="2"/>
        <v>100</v>
      </c>
      <c r="T24" s="16">
        <v>1100</v>
      </c>
      <c r="U24" s="14"/>
      <c r="V24" s="16">
        <v>0</v>
      </c>
      <c r="W24" s="25">
        <v>255</v>
      </c>
      <c r="X24" s="2"/>
    </row>
    <row r="25" spans="1:24" ht="45" customHeight="1" x14ac:dyDescent="0.35">
      <c r="A25" s="5" t="s">
        <v>3</v>
      </c>
      <c r="B25" s="5" t="s">
        <v>79</v>
      </c>
      <c r="C25" s="4" t="s">
        <v>36</v>
      </c>
      <c r="D25" s="6" t="s">
        <v>1</v>
      </c>
      <c r="E25" s="22">
        <f t="shared" si="0"/>
        <v>1320</v>
      </c>
      <c r="F25" s="14"/>
      <c r="G25" s="14"/>
      <c r="H25" s="23"/>
      <c r="I25" s="14"/>
      <c r="J25" s="14"/>
      <c r="K25" s="14"/>
      <c r="L25" s="16">
        <v>150</v>
      </c>
      <c r="M25" s="16">
        <v>340</v>
      </c>
      <c r="N25" s="19">
        <f t="shared" si="1"/>
        <v>490</v>
      </c>
      <c r="O25" s="14"/>
      <c r="P25" s="16">
        <v>100</v>
      </c>
      <c r="Q25" s="24">
        <v>0</v>
      </c>
      <c r="R25" s="14"/>
      <c r="S25" s="19">
        <f t="shared" si="2"/>
        <v>100</v>
      </c>
      <c r="T25" s="16">
        <v>600</v>
      </c>
      <c r="U25" s="14"/>
      <c r="V25" s="16">
        <v>100</v>
      </c>
      <c r="W25" s="16">
        <v>30</v>
      </c>
      <c r="X25" s="2"/>
    </row>
    <row r="26" spans="1:24" s="8" customFormat="1" ht="45" customHeight="1" x14ac:dyDescent="0.35">
      <c r="A26" s="5" t="s">
        <v>3</v>
      </c>
      <c r="B26" s="5" t="s">
        <v>80</v>
      </c>
      <c r="C26" s="4" t="s">
        <v>37</v>
      </c>
      <c r="D26" s="6" t="s">
        <v>1</v>
      </c>
      <c r="E26" s="22">
        <f t="shared" si="0"/>
        <v>490</v>
      </c>
      <c r="F26" s="14"/>
      <c r="G26" s="14"/>
      <c r="H26" s="23"/>
      <c r="I26" s="14"/>
      <c r="J26" s="14"/>
      <c r="K26" s="14"/>
      <c r="L26" s="16">
        <v>150</v>
      </c>
      <c r="M26" s="16">
        <v>340</v>
      </c>
      <c r="N26" s="19">
        <f t="shared" si="1"/>
        <v>490</v>
      </c>
      <c r="O26" s="14"/>
      <c r="P26" s="24">
        <v>0</v>
      </c>
      <c r="Q26" s="24">
        <v>0</v>
      </c>
      <c r="R26" s="14"/>
      <c r="S26" s="19">
        <f t="shared" si="2"/>
        <v>0</v>
      </c>
      <c r="T26" s="16">
        <v>0</v>
      </c>
      <c r="U26" s="14"/>
      <c r="V26" s="16">
        <v>0</v>
      </c>
      <c r="W26" s="16">
        <v>0</v>
      </c>
      <c r="X26" s="7"/>
    </row>
    <row r="27" spans="1:24" s="8" customFormat="1" ht="31.25" customHeight="1" x14ac:dyDescent="0.35">
      <c r="A27" s="38" t="s">
        <v>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7"/>
    </row>
    <row r="28" spans="1:24" s="8" customFormat="1" ht="45" customHeight="1" x14ac:dyDescent="0.35">
      <c r="A28" s="5" t="s">
        <v>3</v>
      </c>
      <c r="B28" s="5" t="s">
        <v>17</v>
      </c>
      <c r="C28" s="4" t="s">
        <v>81</v>
      </c>
      <c r="D28" s="6" t="s">
        <v>1</v>
      </c>
      <c r="E28" s="22">
        <f t="shared" ref="E28:E44" si="3">H28+I28+N28+O28+S28+T28+U28+V28+W28</f>
        <v>71700</v>
      </c>
      <c r="F28" s="16">
        <v>11200</v>
      </c>
      <c r="G28" s="14"/>
      <c r="H28" s="19">
        <f t="shared" ref="H28:H39" si="4">SUM(F28:G28)</f>
        <v>11200</v>
      </c>
      <c r="I28" s="14"/>
      <c r="J28" s="14"/>
      <c r="K28" s="14"/>
      <c r="L28" s="16">
        <v>500</v>
      </c>
      <c r="M28" s="16">
        <v>39000</v>
      </c>
      <c r="N28" s="19">
        <f t="shared" si="1"/>
        <v>39500</v>
      </c>
      <c r="O28" s="14"/>
      <c r="P28" s="14"/>
      <c r="Q28" s="14"/>
      <c r="R28" s="14"/>
      <c r="S28" s="14"/>
      <c r="T28" s="14"/>
      <c r="U28" s="24">
        <v>21000</v>
      </c>
      <c r="V28" s="14"/>
      <c r="W28" s="26"/>
      <c r="X28" s="7"/>
    </row>
    <row r="29" spans="1:24" s="9" customFormat="1" ht="45" customHeight="1" x14ac:dyDescent="0.35">
      <c r="A29" s="5" t="s">
        <v>3</v>
      </c>
      <c r="B29" s="5" t="s">
        <v>18</v>
      </c>
      <c r="C29" s="4" t="s">
        <v>26</v>
      </c>
      <c r="D29" s="6" t="s">
        <v>1</v>
      </c>
      <c r="E29" s="22">
        <f t="shared" si="3"/>
        <v>270</v>
      </c>
      <c r="F29" s="16">
        <v>270</v>
      </c>
      <c r="G29" s="14"/>
      <c r="H29" s="19">
        <f t="shared" si="4"/>
        <v>270</v>
      </c>
      <c r="I29" s="14"/>
      <c r="J29" s="14"/>
      <c r="K29" s="14"/>
      <c r="L29" s="16">
        <v>0</v>
      </c>
      <c r="M29" s="16">
        <v>0</v>
      </c>
      <c r="N29" s="19">
        <f t="shared" si="1"/>
        <v>0</v>
      </c>
      <c r="O29" s="14"/>
      <c r="P29" s="14"/>
      <c r="Q29" s="14"/>
      <c r="R29" s="14"/>
      <c r="S29" s="14"/>
      <c r="T29" s="14"/>
      <c r="U29" s="24">
        <v>0</v>
      </c>
      <c r="V29" s="14"/>
      <c r="W29" s="26"/>
      <c r="X29" s="7"/>
    </row>
    <row r="30" spans="1:24" s="9" customFormat="1" ht="45" customHeight="1" x14ac:dyDescent="0.35">
      <c r="A30" s="5" t="s">
        <v>3</v>
      </c>
      <c r="B30" s="5" t="s">
        <v>19</v>
      </c>
      <c r="C30" s="4" t="s">
        <v>64</v>
      </c>
      <c r="D30" s="6" t="s">
        <v>1</v>
      </c>
      <c r="E30" s="22">
        <f t="shared" si="3"/>
        <v>4000</v>
      </c>
      <c r="F30" s="16">
        <v>0</v>
      </c>
      <c r="G30" s="14"/>
      <c r="H30" s="19">
        <f t="shared" si="4"/>
        <v>0</v>
      </c>
      <c r="I30" s="14"/>
      <c r="J30" s="14"/>
      <c r="K30" s="14"/>
      <c r="L30" s="16">
        <v>0</v>
      </c>
      <c r="M30" s="16">
        <v>2000</v>
      </c>
      <c r="N30" s="19">
        <f t="shared" si="1"/>
        <v>2000</v>
      </c>
      <c r="O30" s="14"/>
      <c r="P30" s="14"/>
      <c r="Q30" s="14"/>
      <c r="R30" s="14"/>
      <c r="S30" s="14"/>
      <c r="T30" s="14"/>
      <c r="U30" s="24">
        <v>2000</v>
      </c>
      <c r="V30" s="14"/>
      <c r="W30" s="26"/>
      <c r="X30" s="7"/>
    </row>
    <row r="31" spans="1:24" s="9" customFormat="1" ht="45" customHeight="1" x14ac:dyDescent="0.35">
      <c r="A31" s="5" t="s">
        <v>3</v>
      </c>
      <c r="B31" s="5" t="s">
        <v>12</v>
      </c>
      <c r="C31" s="4" t="s">
        <v>27</v>
      </c>
      <c r="D31" s="6" t="s">
        <v>1</v>
      </c>
      <c r="E31" s="22">
        <f t="shared" si="3"/>
        <v>3000</v>
      </c>
      <c r="F31" s="16">
        <v>1000</v>
      </c>
      <c r="G31" s="14"/>
      <c r="H31" s="19">
        <f t="shared" si="4"/>
        <v>1000</v>
      </c>
      <c r="I31" s="14"/>
      <c r="J31" s="14"/>
      <c r="K31" s="14"/>
      <c r="L31" s="16">
        <v>0</v>
      </c>
      <c r="M31" s="16">
        <v>0</v>
      </c>
      <c r="N31" s="19">
        <f t="shared" si="1"/>
        <v>0</v>
      </c>
      <c r="O31" s="14"/>
      <c r="P31" s="14"/>
      <c r="Q31" s="14"/>
      <c r="R31" s="14"/>
      <c r="S31" s="14"/>
      <c r="T31" s="14"/>
      <c r="U31" s="24">
        <v>2000</v>
      </c>
      <c r="V31" s="14"/>
      <c r="W31" s="26"/>
      <c r="X31" s="7"/>
    </row>
    <row r="32" spans="1:24" s="9" customFormat="1" ht="45" customHeight="1" x14ac:dyDescent="0.35">
      <c r="A32" s="5" t="s">
        <v>3</v>
      </c>
      <c r="B32" s="5" t="s">
        <v>13</v>
      </c>
      <c r="C32" s="4" t="s">
        <v>40</v>
      </c>
      <c r="D32" s="6" t="s">
        <v>1</v>
      </c>
      <c r="E32" s="22">
        <f t="shared" si="3"/>
        <v>1000</v>
      </c>
      <c r="F32" s="16">
        <v>1000</v>
      </c>
      <c r="G32" s="14"/>
      <c r="H32" s="19">
        <f t="shared" si="4"/>
        <v>1000</v>
      </c>
      <c r="I32" s="14"/>
      <c r="J32" s="14"/>
      <c r="K32" s="14"/>
      <c r="L32" s="16">
        <v>0</v>
      </c>
      <c r="M32" s="16">
        <v>0</v>
      </c>
      <c r="N32" s="19">
        <f t="shared" si="1"/>
        <v>0</v>
      </c>
      <c r="O32" s="14"/>
      <c r="P32" s="14"/>
      <c r="Q32" s="14"/>
      <c r="R32" s="14"/>
      <c r="S32" s="14"/>
      <c r="T32" s="14"/>
      <c r="U32" s="24">
        <v>0</v>
      </c>
      <c r="V32" s="14"/>
      <c r="W32" s="26"/>
      <c r="X32" s="7"/>
    </row>
    <row r="33" spans="1:24" s="9" customFormat="1" ht="45" customHeight="1" x14ac:dyDescent="0.35">
      <c r="A33" s="5" t="s">
        <v>3</v>
      </c>
      <c r="B33" s="5" t="s">
        <v>14</v>
      </c>
      <c r="C33" s="4" t="s">
        <v>28</v>
      </c>
      <c r="D33" s="6" t="s">
        <v>1</v>
      </c>
      <c r="E33" s="22">
        <f t="shared" si="3"/>
        <v>1300000</v>
      </c>
      <c r="F33" s="16">
        <v>1300000</v>
      </c>
      <c r="G33" s="14"/>
      <c r="H33" s="19">
        <f t="shared" si="4"/>
        <v>1300000</v>
      </c>
      <c r="I33" s="14"/>
      <c r="J33" s="14"/>
      <c r="K33" s="14"/>
      <c r="L33" s="16">
        <v>0</v>
      </c>
      <c r="M33" s="16">
        <v>0</v>
      </c>
      <c r="N33" s="19">
        <f t="shared" si="1"/>
        <v>0</v>
      </c>
      <c r="O33" s="14"/>
      <c r="P33" s="14"/>
      <c r="Q33" s="14"/>
      <c r="R33" s="14"/>
      <c r="S33" s="14"/>
      <c r="T33" s="14"/>
      <c r="U33" s="24">
        <v>0</v>
      </c>
      <c r="V33" s="14"/>
      <c r="W33" s="26"/>
      <c r="X33" s="7"/>
    </row>
    <row r="34" spans="1:24" s="9" customFormat="1" ht="45" customHeight="1" x14ac:dyDescent="0.35">
      <c r="A34" s="5" t="s">
        <v>3</v>
      </c>
      <c r="B34" s="5" t="s">
        <v>15</v>
      </c>
      <c r="C34" s="4" t="s">
        <v>51</v>
      </c>
      <c r="D34" s="6" t="s">
        <v>1</v>
      </c>
      <c r="E34" s="22">
        <f t="shared" si="3"/>
        <v>190000</v>
      </c>
      <c r="F34" s="16">
        <v>52000</v>
      </c>
      <c r="G34" s="14"/>
      <c r="H34" s="19">
        <f t="shared" si="4"/>
        <v>52000</v>
      </c>
      <c r="I34" s="14"/>
      <c r="J34" s="14"/>
      <c r="K34" s="14"/>
      <c r="L34" s="16">
        <v>28000</v>
      </c>
      <c r="M34" s="16">
        <v>110000</v>
      </c>
      <c r="N34" s="19">
        <f t="shared" si="1"/>
        <v>138000</v>
      </c>
      <c r="O34" s="14"/>
      <c r="P34" s="14"/>
      <c r="Q34" s="14"/>
      <c r="R34" s="14"/>
      <c r="S34" s="14"/>
      <c r="T34" s="14"/>
      <c r="U34" s="24">
        <v>0</v>
      </c>
      <c r="V34" s="14"/>
      <c r="W34" s="26"/>
      <c r="X34" s="7"/>
    </row>
    <row r="35" spans="1:24" s="10" customFormat="1" ht="45" customHeight="1" x14ac:dyDescent="0.35">
      <c r="A35" s="5" t="s">
        <v>3</v>
      </c>
      <c r="B35" s="5" t="s">
        <v>16</v>
      </c>
      <c r="C35" s="4" t="s">
        <v>38</v>
      </c>
      <c r="D35" s="6" t="s">
        <v>1</v>
      </c>
      <c r="E35" s="22">
        <f t="shared" si="3"/>
        <v>74000</v>
      </c>
      <c r="F35" s="16">
        <v>0</v>
      </c>
      <c r="G35" s="14"/>
      <c r="H35" s="19">
        <f t="shared" si="4"/>
        <v>0</v>
      </c>
      <c r="I35" s="14"/>
      <c r="J35" s="14"/>
      <c r="K35" s="14"/>
      <c r="L35" s="16">
        <v>42000</v>
      </c>
      <c r="M35" s="16">
        <v>32000</v>
      </c>
      <c r="N35" s="19">
        <f t="shared" si="1"/>
        <v>74000</v>
      </c>
      <c r="O35" s="14"/>
      <c r="P35" s="14"/>
      <c r="Q35" s="14"/>
      <c r="R35" s="14"/>
      <c r="S35" s="14"/>
      <c r="T35" s="14"/>
      <c r="U35" s="24">
        <v>0</v>
      </c>
      <c r="V35" s="14"/>
      <c r="W35" s="26"/>
      <c r="X35" s="7"/>
    </row>
    <row r="36" spans="1:24" s="10" customFormat="1" ht="45" customHeight="1" x14ac:dyDescent="0.35">
      <c r="A36" s="5" t="s">
        <v>3</v>
      </c>
      <c r="B36" s="5" t="s">
        <v>42</v>
      </c>
      <c r="C36" s="4" t="s">
        <v>29</v>
      </c>
      <c r="D36" s="6" t="s">
        <v>1</v>
      </c>
      <c r="E36" s="22">
        <f t="shared" si="3"/>
        <v>94300</v>
      </c>
      <c r="F36" s="16">
        <v>91000</v>
      </c>
      <c r="G36" s="14"/>
      <c r="H36" s="19">
        <f t="shared" si="4"/>
        <v>91000</v>
      </c>
      <c r="I36" s="14"/>
      <c r="J36" s="14"/>
      <c r="K36" s="14"/>
      <c r="L36" s="16">
        <v>3300</v>
      </c>
      <c r="M36" s="16">
        <v>0</v>
      </c>
      <c r="N36" s="19">
        <f t="shared" si="1"/>
        <v>3300</v>
      </c>
      <c r="O36" s="14"/>
      <c r="P36" s="14"/>
      <c r="Q36" s="14"/>
      <c r="R36" s="14"/>
      <c r="S36" s="14"/>
      <c r="T36" s="14"/>
      <c r="U36" s="24">
        <v>0</v>
      </c>
      <c r="V36" s="14"/>
      <c r="W36" s="26"/>
      <c r="X36" s="7"/>
    </row>
    <row r="37" spans="1:24" s="8" customFormat="1" ht="45" customHeight="1" x14ac:dyDescent="0.35">
      <c r="A37" s="5" t="s">
        <v>3</v>
      </c>
      <c r="B37" s="5" t="s">
        <v>43</v>
      </c>
      <c r="C37" s="4" t="s">
        <v>30</v>
      </c>
      <c r="D37" s="6" t="s">
        <v>1</v>
      </c>
      <c r="E37" s="22">
        <f t="shared" si="3"/>
        <v>1820</v>
      </c>
      <c r="F37" s="16">
        <v>0</v>
      </c>
      <c r="G37" s="14"/>
      <c r="H37" s="19">
        <f t="shared" si="4"/>
        <v>0</v>
      </c>
      <c r="I37" s="14"/>
      <c r="J37" s="14"/>
      <c r="K37" s="14"/>
      <c r="L37" s="16">
        <v>200</v>
      </c>
      <c r="M37" s="16">
        <v>1500</v>
      </c>
      <c r="N37" s="19">
        <f t="shared" si="1"/>
        <v>1700</v>
      </c>
      <c r="O37" s="14"/>
      <c r="P37" s="14"/>
      <c r="Q37" s="14"/>
      <c r="R37" s="14"/>
      <c r="S37" s="14"/>
      <c r="T37" s="14"/>
      <c r="U37" s="24">
        <v>120</v>
      </c>
      <c r="V37" s="14"/>
      <c r="W37" s="26"/>
      <c r="X37" s="7"/>
    </row>
    <row r="38" spans="1:24" s="9" customFormat="1" ht="45" customHeight="1" x14ac:dyDescent="0.35">
      <c r="A38" s="5" t="s">
        <v>3</v>
      </c>
      <c r="B38" s="5" t="s">
        <v>44</v>
      </c>
      <c r="C38" s="4" t="s">
        <v>82</v>
      </c>
      <c r="D38" s="6" t="s">
        <v>1</v>
      </c>
      <c r="E38" s="22">
        <f t="shared" si="3"/>
        <v>59331</v>
      </c>
      <c r="F38" s="16">
        <v>59331</v>
      </c>
      <c r="G38" s="14"/>
      <c r="H38" s="19">
        <f t="shared" si="4"/>
        <v>59331</v>
      </c>
      <c r="I38" s="14"/>
      <c r="J38" s="14"/>
      <c r="K38" s="14"/>
      <c r="L38" s="16">
        <v>0</v>
      </c>
      <c r="M38" s="16">
        <v>0</v>
      </c>
      <c r="N38" s="19">
        <f t="shared" si="1"/>
        <v>0</v>
      </c>
      <c r="O38" s="14"/>
      <c r="P38" s="14"/>
      <c r="Q38" s="14"/>
      <c r="R38" s="14"/>
      <c r="S38" s="14"/>
      <c r="T38" s="14"/>
      <c r="U38" s="24">
        <v>0</v>
      </c>
      <c r="V38" s="14"/>
      <c r="W38" s="26"/>
      <c r="X38" s="7"/>
    </row>
    <row r="39" spans="1:24" s="9" customFormat="1" ht="45" customHeight="1" x14ac:dyDescent="0.35">
      <c r="A39" s="5" t="s">
        <v>3</v>
      </c>
      <c r="B39" s="5" t="s">
        <v>45</v>
      </c>
      <c r="C39" s="4" t="s">
        <v>24</v>
      </c>
      <c r="D39" s="6" t="s">
        <v>1</v>
      </c>
      <c r="E39" s="22">
        <f t="shared" si="3"/>
        <v>1200</v>
      </c>
      <c r="F39" s="16">
        <v>0</v>
      </c>
      <c r="G39" s="14"/>
      <c r="H39" s="19">
        <f t="shared" si="4"/>
        <v>0</v>
      </c>
      <c r="I39" s="14"/>
      <c r="J39" s="14"/>
      <c r="K39" s="14"/>
      <c r="L39" s="16">
        <v>0</v>
      </c>
      <c r="M39" s="16">
        <v>0</v>
      </c>
      <c r="N39" s="19">
        <f t="shared" si="1"/>
        <v>0</v>
      </c>
      <c r="O39" s="14"/>
      <c r="P39" s="14"/>
      <c r="Q39" s="14"/>
      <c r="R39" s="14"/>
      <c r="S39" s="14"/>
      <c r="T39" s="14"/>
      <c r="U39" s="24">
        <v>1200</v>
      </c>
      <c r="V39" s="14"/>
      <c r="W39" s="26"/>
      <c r="X39" s="7"/>
    </row>
    <row r="40" spans="1:24" s="9" customFormat="1" ht="45" customHeight="1" x14ac:dyDescent="0.35">
      <c r="A40" s="5" t="s">
        <v>3</v>
      </c>
      <c r="B40" s="5" t="s">
        <v>46</v>
      </c>
      <c r="C40" s="4" t="s">
        <v>39</v>
      </c>
      <c r="D40" s="6" t="s">
        <v>1</v>
      </c>
      <c r="E40" s="22">
        <f t="shared" si="3"/>
        <v>23000</v>
      </c>
      <c r="F40" s="16">
        <v>0</v>
      </c>
      <c r="G40" s="14"/>
      <c r="H40" s="19">
        <f t="shared" ref="H40:H44" si="5">SUM(F40:G40)</f>
        <v>0</v>
      </c>
      <c r="I40" s="14"/>
      <c r="J40" s="14"/>
      <c r="K40" s="14"/>
      <c r="L40" s="16">
        <v>9000</v>
      </c>
      <c r="M40" s="16">
        <v>14000</v>
      </c>
      <c r="N40" s="19">
        <f t="shared" si="1"/>
        <v>23000</v>
      </c>
      <c r="O40" s="14"/>
      <c r="P40" s="14"/>
      <c r="Q40" s="14"/>
      <c r="R40" s="14"/>
      <c r="S40" s="14"/>
      <c r="T40" s="14"/>
      <c r="U40" s="24">
        <v>0</v>
      </c>
      <c r="V40" s="14"/>
      <c r="W40" s="26"/>
      <c r="X40" s="7"/>
    </row>
    <row r="41" spans="1:24" s="9" customFormat="1" ht="45" customHeight="1" x14ac:dyDescent="0.35">
      <c r="A41" s="5" t="s">
        <v>3</v>
      </c>
      <c r="B41" s="5" t="s">
        <v>47</v>
      </c>
      <c r="C41" s="4" t="s">
        <v>83</v>
      </c>
      <c r="D41" s="6" t="s">
        <v>1</v>
      </c>
      <c r="E41" s="22">
        <f t="shared" si="3"/>
        <v>96000</v>
      </c>
      <c r="F41" s="16">
        <v>96000</v>
      </c>
      <c r="G41" s="14"/>
      <c r="H41" s="19">
        <f>SUM(F41:G41)</f>
        <v>96000</v>
      </c>
      <c r="I41" s="14"/>
      <c r="J41" s="14"/>
      <c r="K41" s="14"/>
      <c r="L41" s="16">
        <v>0</v>
      </c>
      <c r="M41" s="16">
        <v>0</v>
      </c>
      <c r="N41" s="19">
        <f>SUM(L41:M41)</f>
        <v>0</v>
      </c>
      <c r="O41" s="14"/>
      <c r="P41" s="14"/>
      <c r="Q41" s="14"/>
      <c r="R41" s="14"/>
      <c r="S41" s="14"/>
      <c r="T41" s="14"/>
      <c r="U41" s="24">
        <v>0</v>
      </c>
      <c r="V41" s="14"/>
      <c r="W41" s="26"/>
      <c r="X41" s="7"/>
    </row>
    <row r="42" spans="1:24" s="9" customFormat="1" ht="45" customHeight="1" x14ac:dyDescent="0.35">
      <c r="A42" s="5" t="s">
        <v>3</v>
      </c>
      <c r="B42" s="5" t="s">
        <v>48</v>
      </c>
      <c r="C42" s="4" t="s">
        <v>31</v>
      </c>
      <c r="D42" s="6" t="s">
        <v>1</v>
      </c>
      <c r="E42" s="22">
        <f t="shared" si="3"/>
        <v>38300</v>
      </c>
      <c r="F42" s="16">
        <v>3800</v>
      </c>
      <c r="G42" s="14"/>
      <c r="H42" s="19">
        <f t="shared" si="5"/>
        <v>3800</v>
      </c>
      <c r="I42" s="14"/>
      <c r="J42" s="14"/>
      <c r="K42" s="14"/>
      <c r="L42" s="16">
        <v>9000</v>
      </c>
      <c r="M42" s="16">
        <v>14500</v>
      </c>
      <c r="N42" s="19">
        <f t="shared" si="1"/>
        <v>23500</v>
      </c>
      <c r="O42" s="14"/>
      <c r="P42" s="14"/>
      <c r="Q42" s="14"/>
      <c r="R42" s="14"/>
      <c r="S42" s="14"/>
      <c r="T42" s="14"/>
      <c r="U42" s="24">
        <v>11000</v>
      </c>
      <c r="V42" s="14"/>
      <c r="W42" s="26"/>
      <c r="X42" s="7"/>
    </row>
    <row r="43" spans="1:24" s="9" customFormat="1" ht="45" customHeight="1" x14ac:dyDescent="0.35">
      <c r="A43" s="5" t="s">
        <v>3</v>
      </c>
      <c r="B43" s="5" t="s">
        <v>49</v>
      </c>
      <c r="C43" s="4" t="s">
        <v>32</v>
      </c>
      <c r="D43" s="6" t="s">
        <v>1</v>
      </c>
      <c r="E43" s="22">
        <f t="shared" si="3"/>
        <v>9000</v>
      </c>
      <c r="F43" s="16">
        <v>3800</v>
      </c>
      <c r="G43" s="14"/>
      <c r="H43" s="19">
        <f t="shared" si="5"/>
        <v>3800</v>
      </c>
      <c r="I43" s="14"/>
      <c r="J43" s="14"/>
      <c r="K43" s="14"/>
      <c r="L43" s="16">
        <v>1500</v>
      </c>
      <c r="M43" s="16">
        <v>2200</v>
      </c>
      <c r="N43" s="19">
        <f t="shared" si="1"/>
        <v>3700</v>
      </c>
      <c r="O43" s="14"/>
      <c r="P43" s="14"/>
      <c r="Q43" s="14"/>
      <c r="R43" s="14"/>
      <c r="S43" s="14"/>
      <c r="T43" s="14"/>
      <c r="U43" s="24">
        <v>1500</v>
      </c>
      <c r="V43" s="14"/>
      <c r="W43" s="26"/>
      <c r="X43" s="7"/>
    </row>
    <row r="44" spans="1:24" s="10" customFormat="1" ht="45" customHeight="1" x14ac:dyDescent="0.35">
      <c r="A44" s="5" t="s">
        <v>3</v>
      </c>
      <c r="B44" s="5" t="s">
        <v>50</v>
      </c>
      <c r="C44" s="4" t="s">
        <v>33</v>
      </c>
      <c r="D44" s="6" t="s">
        <v>1</v>
      </c>
      <c r="E44" s="22">
        <f t="shared" si="3"/>
        <v>12000</v>
      </c>
      <c r="F44" s="16">
        <v>3800</v>
      </c>
      <c r="G44" s="14"/>
      <c r="H44" s="19">
        <f t="shared" si="5"/>
        <v>3800</v>
      </c>
      <c r="I44" s="14"/>
      <c r="J44" s="14"/>
      <c r="K44" s="14"/>
      <c r="L44" s="16">
        <v>1700</v>
      </c>
      <c r="M44" s="16">
        <v>5500</v>
      </c>
      <c r="N44" s="19">
        <f t="shared" si="1"/>
        <v>7200</v>
      </c>
      <c r="O44" s="14"/>
      <c r="P44" s="14"/>
      <c r="Q44" s="14"/>
      <c r="R44" s="14"/>
      <c r="S44" s="14"/>
      <c r="T44" s="14"/>
      <c r="U44" s="24">
        <v>1000</v>
      </c>
      <c r="V44" s="14"/>
      <c r="W44" s="26"/>
      <c r="X44" s="7"/>
    </row>
    <row r="45" spans="1:24" s="12" customFormat="1" ht="39.75" customHeight="1" x14ac:dyDescent="0.35">
      <c r="A45" s="36" t="s">
        <v>7</v>
      </c>
      <c r="B45" s="36"/>
      <c r="C45" s="36"/>
      <c r="D45" s="35">
        <v>2</v>
      </c>
      <c r="E45" s="35"/>
      <c r="F45" s="36" t="s">
        <v>84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11"/>
    </row>
    <row r="46" spans="1:24" ht="45" customHeight="1" x14ac:dyDescent="0.35">
      <c r="A46" s="5" t="s">
        <v>85</v>
      </c>
      <c r="B46" s="5" t="s">
        <v>86</v>
      </c>
      <c r="C46" s="4" t="s">
        <v>87</v>
      </c>
      <c r="D46" s="6" t="s">
        <v>1</v>
      </c>
      <c r="E46" s="22">
        <f>S46</f>
        <v>5580</v>
      </c>
      <c r="F46" s="14"/>
      <c r="G46" s="14"/>
      <c r="H46" s="23"/>
      <c r="I46" s="14"/>
      <c r="J46" s="14"/>
      <c r="K46" s="14"/>
      <c r="L46" s="14"/>
      <c r="M46" s="14"/>
      <c r="N46" s="23"/>
      <c r="O46" s="14"/>
      <c r="P46" s="14"/>
      <c r="Q46" s="14"/>
      <c r="R46" s="24">
        <v>5580</v>
      </c>
      <c r="S46" s="19">
        <f t="shared" si="2"/>
        <v>5580</v>
      </c>
      <c r="T46" s="14"/>
      <c r="U46" s="14"/>
      <c r="V46" s="14"/>
      <c r="W46" s="14"/>
      <c r="X46" s="2"/>
    </row>
    <row r="47" spans="1:24" ht="45" customHeight="1" x14ac:dyDescent="0.35">
      <c r="A47" s="5" t="s">
        <v>85</v>
      </c>
      <c r="B47" s="5" t="s">
        <v>88</v>
      </c>
      <c r="C47" s="4" t="s">
        <v>89</v>
      </c>
      <c r="D47" s="6" t="s">
        <v>1</v>
      </c>
      <c r="E47" s="22">
        <f t="shared" ref="E47:E48" si="6">S47</f>
        <v>744</v>
      </c>
      <c r="F47" s="14"/>
      <c r="G47" s="14"/>
      <c r="H47" s="23"/>
      <c r="I47" s="14"/>
      <c r="J47" s="14"/>
      <c r="K47" s="14"/>
      <c r="L47" s="14"/>
      <c r="M47" s="14"/>
      <c r="N47" s="23"/>
      <c r="O47" s="14"/>
      <c r="P47" s="14"/>
      <c r="Q47" s="14"/>
      <c r="R47" s="24">
        <v>744</v>
      </c>
      <c r="S47" s="19">
        <f t="shared" si="2"/>
        <v>744</v>
      </c>
      <c r="T47" s="14"/>
      <c r="U47" s="14"/>
      <c r="V47" s="14"/>
      <c r="W47" s="14"/>
      <c r="X47" s="2"/>
    </row>
    <row r="48" spans="1:24" ht="45" customHeight="1" x14ac:dyDescent="0.35">
      <c r="A48" s="5" t="s">
        <v>85</v>
      </c>
      <c r="B48" s="5" t="s">
        <v>90</v>
      </c>
      <c r="C48" s="4" t="s">
        <v>31</v>
      </c>
      <c r="D48" s="6" t="s">
        <v>1</v>
      </c>
      <c r="E48" s="22">
        <f t="shared" si="6"/>
        <v>3600</v>
      </c>
      <c r="F48" s="14"/>
      <c r="G48" s="14"/>
      <c r="H48" s="23"/>
      <c r="I48" s="14"/>
      <c r="J48" s="14"/>
      <c r="K48" s="14"/>
      <c r="L48" s="14"/>
      <c r="M48" s="14"/>
      <c r="N48" s="23"/>
      <c r="O48" s="14"/>
      <c r="P48" s="14"/>
      <c r="Q48" s="14"/>
      <c r="R48" s="24">
        <v>3600</v>
      </c>
      <c r="S48" s="19">
        <f t="shared" si="2"/>
        <v>3600</v>
      </c>
      <c r="T48" s="14"/>
      <c r="U48" s="14"/>
      <c r="V48" s="14"/>
      <c r="W48" s="14"/>
      <c r="X48" s="2"/>
    </row>
    <row r="49" spans="1:24" s="30" customFormat="1" ht="39.75" customHeight="1" x14ac:dyDescent="0.35">
      <c r="A49" s="36" t="s">
        <v>7</v>
      </c>
      <c r="B49" s="36"/>
      <c r="C49" s="36"/>
      <c r="D49" s="35">
        <v>3</v>
      </c>
      <c r="E49" s="35"/>
      <c r="F49" s="36" t="s">
        <v>91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29"/>
    </row>
    <row r="50" spans="1:24" ht="45" customHeight="1" x14ac:dyDescent="0.35">
      <c r="A50" s="5" t="s">
        <v>92</v>
      </c>
      <c r="B50" s="5" t="s">
        <v>93</v>
      </c>
      <c r="C50" s="4" t="s">
        <v>87</v>
      </c>
      <c r="D50" s="6" t="s">
        <v>1</v>
      </c>
      <c r="E50" s="22">
        <f>O50</f>
        <v>1860</v>
      </c>
      <c r="F50" s="14"/>
      <c r="G50" s="14"/>
      <c r="H50" s="23"/>
      <c r="I50" s="14"/>
      <c r="J50" s="14"/>
      <c r="K50" s="14"/>
      <c r="L50" s="14"/>
      <c r="M50" s="14"/>
      <c r="N50" s="23"/>
      <c r="O50" s="31">
        <v>1860</v>
      </c>
      <c r="P50" s="14"/>
      <c r="Q50" s="14"/>
      <c r="R50" s="14"/>
      <c r="S50" s="23"/>
      <c r="T50" s="14"/>
      <c r="U50" s="14"/>
      <c r="V50" s="14"/>
      <c r="W50" s="14"/>
      <c r="X50" s="2"/>
    </row>
    <row r="51" spans="1:24" ht="45" customHeight="1" x14ac:dyDescent="0.35">
      <c r="A51" s="5" t="s">
        <v>92</v>
      </c>
      <c r="B51" s="5" t="s">
        <v>94</v>
      </c>
      <c r="C51" s="4" t="s">
        <v>26</v>
      </c>
      <c r="D51" s="6" t="s">
        <v>1</v>
      </c>
      <c r="E51" s="22">
        <f t="shared" ref="E51:E56" si="7">O51</f>
        <v>13020</v>
      </c>
      <c r="F51" s="14"/>
      <c r="G51" s="14"/>
      <c r="H51" s="23"/>
      <c r="I51" s="14"/>
      <c r="J51" s="14"/>
      <c r="K51" s="14"/>
      <c r="L51" s="14"/>
      <c r="M51" s="14"/>
      <c r="N51" s="23"/>
      <c r="O51" s="31">
        <v>13020</v>
      </c>
      <c r="P51" s="14"/>
      <c r="Q51" s="14"/>
      <c r="R51" s="14"/>
      <c r="S51" s="23"/>
      <c r="T51" s="14"/>
      <c r="U51" s="14"/>
      <c r="V51" s="14"/>
      <c r="W51" s="14"/>
      <c r="X51" s="2"/>
    </row>
    <row r="52" spans="1:24" ht="45" customHeight="1" x14ac:dyDescent="0.35">
      <c r="A52" s="5" t="s">
        <v>92</v>
      </c>
      <c r="B52" s="5" t="s">
        <v>95</v>
      </c>
      <c r="C52" s="4" t="s">
        <v>27</v>
      </c>
      <c r="D52" s="6" t="s">
        <v>1</v>
      </c>
      <c r="E52" s="22">
        <f t="shared" si="7"/>
        <v>51744</v>
      </c>
      <c r="F52" s="14"/>
      <c r="G52" s="14"/>
      <c r="H52" s="23"/>
      <c r="I52" s="14"/>
      <c r="J52" s="14"/>
      <c r="K52" s="14"/>
      <c r="L52" s="14"/>
      <c r="M52" s="14"/>
      <c r="N52" s="23"/>
      <c r="O52" s="31">
        <v>51744</v>
      </c>
      <c r="P52" s="14"/>
      <c r="Q52" s="14"/>
      <c r="R52" s="14"/>
      <c r="S52" s="23"/>
      <c r="T52" s="14"/>
      <c r="U52" s="14"/>
      <c r="V52" s="14"/>
      <c r="W52" s="14"/>
      <c r="X52" s="2"/>
    </row>
    <row r="53" spans="1:24" ht="45" customHeight="1" x14ac:dyDescent="0.35">
      <c r="A53" s="5" t="s">
        <v>92</v>
      </c>
      <c r="B53" s="5" t="s">
        <v>96</v>
      </c>
      <c r="C53" s="4" t="s">
        <v>29</v>
      </c>
      <c r="D53" s="6" t="s">
        <v>1</v>
      </c>
      <c r="E53" s="22">
        <f t="shared" si="7"/>
        <v>3852</v>
      </c>
      <c r="F53" s="14"/>
      <c r="G53" s="14"/>
      <c r="H53" s="23"/>
      <c r="I53" s="14"/>
      <c r="J53" s="14"/>
      <c r="K53" s="14"/>
      <c r="L53" s="14"/>
      <c r="M53" s="14"/>
      <c r="N53" s="23"/>
      <c r="O53" s="31">
        <v>3852</v>
      </c>
      <c r="P53" s="14"/>
      <c r="Q53" s="14"/>
      <c r="R53" s="14"/>
      <c r="S53" s="23"/>
      <c r="T53" s="14"/>
      <c r="U53" s="14"/>
      <c r="V53" s="14"/>
      <c r="W53" s="14"/>
      <c r="X53" s="21"/>
    </row>
    <row r="54" spans="1:24" ht="45" customHeight="1" x14ac:dyDescent="0.35">
      <c r="A54" s="5" t="s">
        <v>92</v>
      </c>
      <c r="B54" s="5" t="s">
        <v>97</v>
      </c>
      <c r="C54" s="4" t="s">
        <v>24</v>
      </c>
      <c r="D54" s="6" t="s">
        <v>1</v>
      </c>
      <c r="E54" s="22">
        <f t="shared" si="7"/>
        <v>2148</v>
      </c>
      <c r="F54" s="14"/>
      <c r="G54" s="14"/>
      <c r="H54" s="23"/>
      <c r="I54" s="14"/>
      <c r="J54" s="14"/>
      <c r="K54" s="14"/>
      <c r="L54" s="14"/>
      <c r="M54" s="14"/>
      <c r="N54" s="23"/>
      <c r="O54" s="31">
        <v>2148</v>
      </c>
      <c r="P54" s="14"/>
      <c r="Q54" s="14"/>
      <c r="R54" s="14"/>
      <c r="S54" s="23"/>
      <c r="T54" s="14"/>
      <c r="U54" s="14"/>
      <c r="V54" s="14"/>
      <c r="W54" s="14"/>
      <c r="X54" s="2"/>
    </row>
    <row r="55" spans="1:24" ht="45" customHeight="1" x14ac:dyDescent="0.35">
      <c r="A55" s="5" t="s">
        <v>92</v>
      </c>
      <c r="B55" s="5" t="s">
        <v>98</v>
      </c>
      <c r="C55" s="4" t="s">
        <v>31</v>
      </c>
      <c r="D55" s="6" t="s">
        <v>1</v>
      </c>
      <c r="E55" s="22">
        <f t="shared" si="7"/>
        <v>10488</v>
      </c>
      <c r="F55" s="14"/>
      <c r="G55" s="14"/>
      <c r="H55" s="23"/>
      <c r="I55" s="14"/>
      <c r="J55" s="14"/>
      <c r="K55" s="14"/>
      <c r="L55" s="14"/>
      <c r="M55" s="14"/>
      <c r="N55" s="23"/>
      <c r="O55" s="31">
        <v>10488</v>
      </c>
      <c r="P55" s="14"/>
      <c r="Q55" s="14"/>
      <c r="R55" s="14"/>
      <c r="S55" s="23"/>
      <c r="T55" s="14"/>
      <c r="U55" s="14"/>
      <c r="V55" s="14"/>
      <c r="W55" s="14"/>
      <c r="X55" s="2"/>
    </row>
    <row r="56" spans="1:24" ht="45" customHeight="1" x14ac:dyDescent="0.35">
      <c r="A56" s="5" t="s">
        <v>92</v>
      </c>
      <c r="B56" s="5" t="s">
        <v>126</v>
      </c>
      <c r="C56" s="4" t="s">
        <v>127</v>
      </c>
      <c r="D56" s="6" t="s">
        <v>1</v>
      </c>
      <c r="E56" s="22">
        <f t="shared" si="7"/>
        <v>600</v>
      </c>
      <c r="F56" s="14"/>
      <c r="G56" s="14"/>
      <c r="H56" s="23"/>
      <c r="I56" s="14"/>
      <c r="J56" s="14"/>
      <c r="K56" s="14"/>
      <c r="L56" s="14"/>
      <c r="M56" s="14"/>
      <c r="N56" s="23"/>
      <c r="O56" s="31">
        <v>600</v>
      </c>
      <c r="P56" s="14"/>
      <c r="Q56" s="14"/>
      <c r="R56" s="14"/>
      <c r="S56" s="23"/>
      <c r="T56" s="14"/>
      <c r="U56" s="14"/>
      <c r="V56" s="14"/>
      <c r="W56" s="14"/>
      <c r="X56" s="2"/>
    </row>
    <row r="57" spans="1:24" s="12" customFormat="1" ht="39.75" customHeight="1" x14ac:dyDescent="0.35">
      <c r="A57" s="36" t="s">
        <v>7</v>
      </c>
      <c r="B57" s="36"/>
      <c r="C57" s="36"/>
      <c r="D57" s="35">
        <v>4</v>
      </c>
      <c r="E57" s="35"/>
      <c r="F57" s="36" t="s">
        <v>99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11"/>
    </row>
    <row r="58" spans="1:24" ht="45" customHeight="1" x14ac:dyDescent="0.35">
      <c r="A58" s="5" t="s">
        <v>100</v>
      </c>
      <c r="B58" s="5" t="s">
        <v>101</v>
      </c>
      <c r="C58" s="4" t="s">
        <v>87</v>
      </c>
      <c r="D58" s="6" t="s">
        <v>1</v>
      </c>
      <c r="E58" s="22">
        <f>I58</f>
        <v>28900</v>
      </c>
      <c r="F58" s="14"/>
      <c r="G58" s="14"/>
      <c r="H58" s="23"/>
      <c r="I58" s="16">
        <v>28900</v>
      </c>
      <c r="J58" s="16">
        <v>25000</v>
      </c>
      <c r="K58" s="16">
        <v>0</v>
      </c>
      <c r="L58" s="14"/>
      <c r="M58" s="14"/>
      <c r="N58" s="23"/>
      <c r="O58" s="14"/>
      <c r="P58" s="14"/>
      <c r="Q58" s="14"/>
      <c r="R58" s="14"/>
      <c r="S58" s="23"/>
      <c r="T58" s="14"/>
      <c r="U58" s="14"/>
      <c r="V58" s="14"/>
      <c r="W58" s="14"/>
      <c r="X58" s="2"/>
    </row>
    <row r="59" spans="1:24" ht="45" customHeight="1" x14ac:dyDescent="0.35">
      <c r="A59" s="5" t="s">
        <v>100</v>
      </c>
      <c r="B59" s="5" t="s">
        <v>102</v>
      </c>
      <c r="C59" s="4" t="s">
        <v>103</v>
      </c>
      <c r="D59" s="6" t="s">
        <v>1</v>
      </c>
      <c r="E59" s="22">
        <f t="shared" ref="E59:E69" si="8">I59</f>
        <v>0</v>
      </c>
      <c r="F59" s="14"/>
      <c r="G59" s="14"/>
      <c r="H59" s="23"/>
      <c r="I59" s="16">
        <v>0</v>
      </c>
      <c r="J59" s="16">
        <v>0</v>
      </c>
      <c r="K59" s="16">
        <v>3900</v>
      </c>
      <c r="L59" s="14"/>
      <c r="M59" s="14"/>
      <c r="N59" s="23"/>
      <c r="O59" s="14"/>
      <c r="P59" s="14"/>
      <c r="Q59" s="14"/>
      <c r="R59" s="14"/>
      <c r="S59" s="23"/>
      <c r="T59" s="14"/>
      <c r="U59" s="14"/>
      <c r="V59" s="14"/>
      <c r="W59" s="14"/>
      <c r="X59" s="2"/>
    </row>
    <row r="60" spans="1:24" ht="45" customHeight="1" x14ac:dyDescent="0.35">
      <c r="A60" s="5" t="s">
        <v>100</v>
      </c>
      <c r="B60" s="5" t="s">
        <v>104</v>
      </c>
      <c r="C60" s="4" t="s">
        <v>105</v>
      </c>
      <c r="D60" s="6" t="s">
        <v>1</v>
      </c>
      <c r="E60" s="22">
        <f t="shared" si="8"/>
        <v>3200</v>
      </c>
      <c r="F60" s="14"/>
      <c r="G60" s="14"/>
      <c r="H60" s="23"/>
      <c r="I60" s="16">
        <v>3200</v>
      </c>
      <c r="J60" s="16">
        <v>2100</v>
      </c>
      <c r="K60" s="16">
        <v>1100</v>
      </c>
      <c r="L60" s="14"/>
      <c r="M60" s="14"/>
      <c r="N60" s="23"/>
      <c r="O60" s="14"/>
      <c r="P60" s="14"/>
      <c r="Q60" s="14"/>
      <c r="R60" s="14"/>
      <c r="S60" s="23"/>
      <c r="T60" s="14"/>
      <c r="U60" s="14"/>
      <c r="V60" s="14"/>
      <c r="W60" s="14"/>
      <c r="X60" s="2"/>
    </row>
    <row r="61" spans="1:24" ht="45" customHeight="1" x14ac:dyDescent="0.35">
      <c r="A61" s="5" t="s">
        <v>100</v>
      </c>
      <c r="B61" s="5" t="s">
        <v>106</v>
      </c>
      <c r="C61" s="4" t="s">
        <v>26</v>
      </c>
      <c r="D61" s="6" t="s">
        <v>1</v>
      </c>
      <c r="E61" s="22">
        <f t="shared" si="8"/>
        <v>2900</v>
      </c>
      <c r="F61" s="14"/>
      <c r="G61" s="14"/>
      <c r="H61" s="23"/>
      <c r="I61" s="16">
        <v>2900</v>
      </c>
      <c r="J61" s="16">
        <v>0</v>
      </c>
      <c r="K61" s="16">
        <v>2900</v>
      </c>
      <c r="L61" s="14"/>
      <c r="M61" s="14"/>
      <c r="N61" s="23"/>
      <c r="O61" s="14"/>
      <c r="P61" s="14"/>
      <c r="Q61" s="14"/>
      <c r="R61" s="14"/>
      <c r="S61" s="23"/>
      <c r="T61" s="14"/>
      <c r="U61" s="14"/>
      <c r="V61" s="14"/>
      <c r="W61" s="14"/>
      <c r="X61" s="2"/>
    </row>
    <row r="62" spans="1:24" ht="45" customHeight="1" x14ac:dyDescent="0.35">
      <c r="A62" s="5" t="s">
        <v>100</v>
      </c>
      <c r="B62" s="5" t="s">
        <v>107</v>
      </c>
      <c r="C62" s="4" t="s">
        <v>38</v>
      </c>
      <c r="D62" s="6" t="s">
        <v>1</v>
      </c>
      <c r="E62" s="22">
        <f t="shared" si="8"/>
        <v>460</v>
      </c>
      <c r="F62" s="14"/>
      <c r="G62" s="14"/>
      <c r="H62" s="23"/>
      <c r="I62" s="16">
        <v>460</v>
      </c>
      <c r="J62" s="16">
        <v>460</v>
      </c>
      <c r="K62" s="16">
        <v>0</v>
      </c>
      <c r="L62" s="14"/>
      <c r="M62" s="14"/>
      <c r="N62" s="23"/>
      <c r="O62" s="14"/>
      <c r="P62" s="14"/>
      <c r="Q62" s="14"/>
      <c r="R62" s="14"/>
      <c r="S62" s="23"/>
      <c r="T62" s="14"/>
      <c r="U62" s="14"/>
      <c r="V62" s="14"/>
      <c r="W62" s="14"/>
      <c r="X62" s="2"/>
    </row>
    <row r="63" spans="1:24" ht="45" customHeight="1" x14ac:dyDescent="0.35">
      <c r="A63" s="5" t="s">
        <v>100</v>
      </c>
      <c r="B63" s="5" t="s">
        <v>108</v>
      </c>
      <c r="C63" s="4" t="s">
        <v>109</v>
      </c>
      <c r="D63" s="6" t="s">
        <v>1</v>
      </c>
      <c r="E63" s="22">
        <f t="shared" si="8"/>
        <v>700</v>
      </c>
      <c r="F63" s="14"/>
      <c r="G63" s="14"/>
      <c r="H63" s="23"/>
      <c r="I63" s="16">
        <v>700</v>
      </c>
      <c r="J63" s="16">
        <v>500</v>
      </c>
      <c r="K63" s="16">
        <v>200</v>
      </c>
      <c r="L63" s="14"/>
      <c r="M63" s="14"/>
      <c r="N63" s="23"/>
      <c r="O63" s="14"/>
      <c r="P63" s="14"/>
      <c r="Q63" s="14"/>
      <c r="R63" s="14"/>
      <c r="S63" s="23"/>
      <c r="T63" s="14"/>
      <c r="U63" s="14"/>
      <c r="V63" s="14"/>
      <c r="W63" s="14"/>
      <c r="X63" s="2"/>
    </row>
    <row r="64" spans="1:24" ht="45" customHeight="1" x14ac:dyDescent="0.35">
      <c r="A64" s="5" t="s">
        <v>100</v>
      </c>
      <c r="B64" s="5" t="s">
        <v>110</v>
      </c>
      <c r="C64" s="4" t="s">
        <v>31</v>
      </c>
      <c r="D64" s="6" t="s">
        <v>1</v>
      </c>
      <c r="E64" s="22">
        <f t="shared" si="8"/>
        <v>24000</v>
      </c>
      <c r="F64" s="14"/>
      <c r="G64" s="14"/>
      <c r="H64" s="23"/>
      <c r="I64" s="16">
        <v>24000</v>
      </c>
      <c r="J64" s="16">
        <v>2500</v>
      </c>
      <c r="K64" s="16">
        <v>20000</v>
      </c>
      <c r="L64" s="14"/>
      <c r="M64" s="14"/>
      <c r="N64" s="23"/>
      <c r="O64" s="14"/>
      <c r="P64" s="14"/>
      <c r="Q64" s="14"/>
      <c r="R64" s="14"/>
      <c r="S64" s="23"/>
      <c r="T64" s="14"/>
      <c r="U64" s="14"/>
      <c r="V64" s="14"/>
      <c r="W64" s="14"/>
      <c r="X64" s="2"/>
    </row>
    <row r="65" spans="1:24" ht="45" customHeight="1" x14ac:dyDescent="0.35">
      <c r="A65" s="5" t="s">
        <v>100</v>
      </c>
      <c r="B65" s="5" t="s">
        <v>111</v>
      </c>
      <c r="C65" s="4" t="s">
        <v>112</v>
      </c>
      <c r="D65" s="6" t="s">
        <v>1</v>
      </c>
      <c r="E65" s="22">
        <f t="shared" si="8"/>
        <v>0</v>
      </c>
      <c r="F65" s="14"/>
      <c r="G65" s="14"/>
      <c r="H65" s="23"/>
      <c r="I65" s="16">
        <v>0</v>
      </c>
      <c r="J65" s="16">
        <v>0</v>
      </c>
      <c r="K65" s="16">
        <v>1500</v>
      </c>
      <c r="L65" s="14"/>
      <c r="M65" s="14"/>
      <c r="N65" s="23"/>
      <c r="O65" s="14"/>
      <c r="P65" s="14"/>
      <c r="Q65" s="14"/>
      <c r="R65" s="14"/>
      <c r="S65" s="23"/>
      <c r="T65" s="14"/>
      <c r="U65" s="14"/>
      <c r="V65" s="14"/>
      <c r="W65" s="14"/>
      <c r="X65" s="2"/>
    </row>
    <row r="66" spans="1:24" ht="45" customHeight="1" x14ac:dyDescent="0.35">
      <c r="A66" s="5" t="s">
        <v>100</v>
      </c>
      <c r="B66" s="5" t="s">
        <v>113</v>
      </c>
      <c r="C66" s="4" t="s">
        <v>114</v>
      </c>
      <c r="D66" s="6" t="s">
        <v>1</v>
      </c>
      <c r="E66" s="22">
        <f t="shared" si="8"/>
        <v>200</v>
      </c>
      <c r="F66" s="14"/>
      <c r="G66" s="14"/>
      <c r="H66" s="23"/>
      <c r="I66" s="16">
        <v>200</v>
      </c>
      <c r="J66" s="16">
        <v>200</v>
      </c>
      <c r="K66" s="16">
        <v>0</v>
      </c>
      <c r="L66" s="14"/>
      <c r="M66" s="14"/>
      <c r="N66" s="23"/>
      <c r="O66" s="14"/>
      <c r="P66" s="14"/>
      <c r="Q66" s="14"/>
      <c r="R66" s="14"/>
      <c r="S66" s="23"/>
      <c r="T66" s="14"/>
      <c r="U66" s="14"/>
      <c r="V66" s="14"/>
      <c r="W66" s="14"/>
      <c r="X66" s="2"/>
    </row>
    <row r="67" spans="1:24" ht="45" customHeight="1" x14ac:dyDescent="0.35">
      <c r="A67" s="5" t="s">
        <v>100</v>
      </c>
      <c r="B67" s="5" t="s">
        <v>115</v>
      </c>
      <c r="C67" s="4" t="s">
        <v>35</v>
      </c>
      <c r="D67" s="6" t="s">
        <v>1</v>
      </c>
      <c r="E67" s="22">
        <f t="shared" si="8"/>
        <v>200</v>
      </c>
      <c r="F67" s="14"/>
      <c r="G67" s="14"/>
      <c r="H67" s="23"/>
      <c r="I67" s="16">
        <v>200</v>
      </c>
      <c r="J67" s="16">
        <v>200</v>
      </c>
      <c r="K67" s="16">
        <v>0</v>
      </c>
      <c r="L67" s="14"/>
      <c r="M67" s="14"/>
      <c r="N67" s="23"/>
      <c r="O67" s="14"/>
      <c r="P67" s="14"/>
      <c r="Q67" s="14"/>
      <c r="R67" s="14"/>
      <c r="S67" s="23"/>
      <c r="T67" s="14"/>
      <c r="U67" s="14"/>
      <c r="V67" s="14"/>
      <c r="W67" s="14"/>
      <c r="X67" s="2"/>
    </row>
    <row r="68" spans="1:24" ht="45" customHeight="1" x14ac:dyDescent="0.35">
      <c r="A68" s="5" t="s">
        <v>100</v>
      </c>
      <c r="B68" s="5" t="s">
        <v>116</v>
      </c>
      <c r="C68" s="4" t="s">
        <v>117</v>
      </c>
      <c r="D68" s="6" t="s">
        <v>1</v>
      </c>
      <c r="E68" s="22">
        <f t="shared" si="8"/>
        <v>200</v>
      </c>
      <c r="F68" s="14"/>
      <c r="G68" s="14"/>
      <c r="H68" s="23"/>
      <c r="I68" s="16">
        <v>200</v>
      </c>
      <c r="J68" s="16">
        <v>200</v>
      </c>
      <c r="K68" s="16">
        <v>0</v>
      </c>
      <c r="L68" s="14"/>
      <c r="M68" s="14"/>
      <c r="N68" s="23"/>
      <c r="O68" s="14"/>
      <c r="P68" s="14"/>
      <c r="Q68" s="14"/>
      <c r="R68" s="14"/>
      <c r="S68" s="23"/>
      <c r="T68" s="14"/>
      <c r="U68" s="14"/>
      <c r="V68" s="14"/>
      <c r="W68" s="14"/>
      <c r="X68" s="2"/>
    </row>
    <row r="69" spans="1:24" ht="45" customHeight="1" x14ac:dyDescent="0.35">
      <c r="A69" s="5" t="s">
        <v>100</v>
      </c>
      <c r="B69" s="5" t="s">
        <v>118</v>
      </c>
      <c r="C69" s="4" t="s">
        <v>119</v>
      </c>
      <c r="D69" s="6" t="s">
        <v>1</v>
      </c>
      <c r="E69" s="22">
        <f t="shared" si="8"/>
        <v>200</v>
      </c>
      <c r="F69" s="14"/>
      <c r="G69" s="14"/>
      <c r="H69" s="23"/>
      <c r="I69" s="16">
        <v>200</v>
      </c>
      <c r="J69" s="16">
        <v>200</v>
      </c>
      <c r="K69" s="16">
        <v>0</v>
      </c>
      <c r="L69" s="14"/>
      <c r="M69" s="14"/>
      <c r="N69" s="23"/>
      <c r="O69" s="14"/>
      <c r="P69" s="14"/>
      <c r="Q69" s="14"/>
      <c r="R69" s="14"/>
      <c r="S69" s="23"/>
      <c r="T69" s="14"/>
      <c r="U69" s="14"/>
      <c r="V69" s="14"/>
      <c r="W69" s="14"/>
      <c r="X69" s="2"/>
    </row>
    <row r="70" spans="1:24" s="12" customFormat="1" ht="39.75" customHeight="1" x14ac:dyDescent="0.35">
      <c r="A70" s="36" t="s">
        <v>7</v>
      </c>
      <c r="B70" s="36"/>
      <c r="C70" s="36"/>
      <c r="D70" s="35">
        <v>5</v>
      </c>
      <c r="E70" s="35"/>
      <c r="F70" s="36" t="s">
        <v>120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11"/>
    </row>
    <row r="71" spans="1:24" s="9" customFormat="1" ht="45" customHeight="1" x14ac:dyDescent="0.35">
      <c r="A71" s="5" t="s">
        <v>4</v>
      </c>
      <c r="B71" s="5" t="s">
        <v>20</v>
      </c>
      <c r="C71" s="32" t="s">
        <v>40</v>
      </c>
      <c r="D71" s="6" t="s">
        <v>1</v>
      </c>
      <c r="E71" s="22">
        <f>H71</f>
        <v>18000</v>
      </c>
      <c r="F71" s="17"/>
      <c r="G71" s="16">
        <v>18000</v>
      </c>
      <c r="H71" s="19">
        <f t="shared" ref="H71:H78" si="9">SUM(F71:G71)</f>
        <v>18000</v>
      </c>
      <c r="I71" s="14"/>
      <c r="J71" s="14"/>
      <c r="K71" s="14"/>
      <c r="L71" s="17"/>
      <c r="M71" s="17"/>
      <c r="N71" s="33"/>
      <c r="O71" s="14"/>
      <c r="P71" s="14"/>
      <c r="Q71" s="14"/>
      <c r="R71" s="14"/>
      <c r="S71" s="33"/>
      <c r="T71" s="14"/>
      <c r="U71" s="34"/>
      <c r="V71" s="14"/>
      <c r="W71" s="26"/>
      <c r="X71" s="7"/>
    </row>
    <row r="72" spans="1:24" s="9" customFormat="1" ht="45" customHeight="1" x14ac:dyDescent="0.35">
      <c r="A72" s="5" t="s">
        <v>4</v>
      </c>
      <c r="B72" s="5" t="s">
        <v>21</v>
      </c>
      <c r="C72" s="32" t="s">
        <v>121</v>
      </c>
      <c r="D72" s="6" t="s">
        <v>1</v>
      </c>
      <c r="E72" s="22">
        <f t="shared" ref="E72:E78" si="10">H72</f>
        <v>53700</v>
      </c>
      <c r="F72" s="17"/>
      <c r="G72" s="16">
        <v>53700</v>
      </c>
      <c r="H72" s="19">
        <f t="shared" si="9"/>
        <v>53700</v>
      </c>
      <c r="I72" s="14"/>
      <c r="J72" s="14"/>
      <c r="K72" s="14"/>
      <c r="L72" s="17"/>
      <c r="M72" s="17"/>
      <c r="N72" s="33"/>
      <c r="O72" s="14"/>
      <c r="P72" s="14"/>
      <c r="Q72" s="14"/>
      <c r="R72" s="14"/>
      <c r="S72" s="33"/>
      <c r="T72" s="14"/>
      <c r="U72" s="34"/>
      <c r="V72" s="14"/>
      <c r="W72" s="26"/>
      <c r="X72" s="7"/>
    </row>
    <row r="73" spans="1:24" s="10" customFormat="1" ht="45" customHeight="1" x14ac:dyDescent="0.35">
      <c r="A73" s="5" t="s">
        <v>4</v>
      </c>
      <c r="B73" s="5" t="s">
        <v>22</v>
      </c>
      <c r="C73" s="32" t="s">
        <v>31</v>
      </c>
      <c r="D73" s="6" t="s">
        <v>1</v>
      </c>
      <c r="E73" s="22">
        <f t="shared" si="10"/>
        <v>3900</v>
      </c>
      <c r="F73" s="17"/>
      <c r="G73" s="16">
        <v>3900</v>
      </c>
      <c r="H73" s="19">
        <f t="shared" si="9"/>
        <v>3900</v>
      </c>
      <c r="I73" s="14"/>
      <c r="J73" s="14"/>
      <c r="K73" s="14"/>
      <c r="L73" s="17"/>
      <c r="M73" s="17"/>
      <c r="N73" s="33"/>
      <c r="O73" s="14"/>
      <c r="P73" s="14"/>
      <c r="Q73" s="14"/>
      <c r="R73" s="14"/>
      <c r="S73" s="33"/>
      <c r="T73" s="14"/>
      <c r="U73" s="34"/>
      <c r="V73" s="14"/>
      <c r="W73" s="26"/>
      <c r="X73" s="7"/>
    </row>
    <row r="74" spans="1:24" s="10" customFormat="1" ht="45" customHeight="1" x14ac:dyDescent="0.35">
      <c r="A74" s="5" t="s">
        <v>4</v>
      </c>
      <c r="B74" s="5" t="s">
        <v>23</v>
      </c>
      <c r="C74" s="32" t="s">
        <v>32</v>
      </c>
      <c r="D74" s="6" t="s">
        <v>1</v>
      </c>
      <c r="E74" s="22">
        <f t="shared" si="10"/>
        <v>2600</v>
      </c>
      <c r="F74" s="17"/>
      <c r="G74" s="16">
        <v>2600</v>
      </c>
      <c r="H74" s="19">
        <f t="shared" si="9"/>
        <v>2600</v>
      </c>
      <c r="I74" s="14"/>
      <c r="J74" s="14"/>
      <c r="K74" s="14"/>
      <c r="L74" s="17"/>
      <c r="M74" s="17"/>
      <c r="N74" s="33"/>
      <c r="O74" s="14"/>
      <c r="P74" s="14"/>
      <c r="Q74" s="14"/>
      <c r="R74" s="14"/>
      <c r="S74" s="33"/>
      <c r="T74" s="14"/>
      <c r="U74" s="34"/>
      <c r="V74" s="14"/>
      <c r="W74" s="26"/>
      <c r="X74" s="7"/>
    </row>
    <row r="75" spans="1:24" s="8" customFormat="1" ht="45" customHeight="1" x14ac:dyDescent="0.35">
      <c r="A75" s="5" t="s">
        <v>4</v>
      </c>
      <c r="B75" s="5" t="s">
        <v>41</v>
      </c>
      <c r="C75" s="32" t="s">
        <v>33</v>
      </c>
      <c r="D75" s="6" t="s">
        <v>1</v>
      </c>
      <c r="E75" s="22">
        <f t="shared" si="10"/>
        <v>5200</v>
      </c>
      <c r="F75" s="17"/>
      <c r="G75" s="16">
        <v>5200</v>
      </c>
      <c r="H75" s="19">
        <f t="shared" si="9"/>
        <v>5200</v>
      </c>
      <c r="I75" s="14"/>
      <c r="J75" s="14"/>
      <c r="K75" s="14"/>
      <c r="L75" s="17"/>
      <c r="M75" s="17"/>
      <c r="N75" s="33"/>
      <c r="O75" s="14"/>
      <c r="P75" s="14"/>
      <c r="Q75" s="14"/>
      <c r="R75" s="14"/>
      <c r="S75" s="33"/>
      <c r="T75" s="14"/>
      <c r="U75" s="34"/>
      <c r="V75" s="14"/>
      <c r="W75" s="26"/>
      <c r="X75" s="7"/>
    </row>
    <row r="76" spans="1:24" s="8" customFormat="1" ht="45" customHeight="1" x14ac:dyDescent="0.35">
      <c r="A76" s="5" t="s">
        <v>4</v>
      </c>
      <c r="B76" s="5" t="s">
        <v>122</v>
      </c>
      <c r="C76" s="32" t="s">
        <v>34</v>
      </c>
      <c r="D76" s="6" t="s">
        <v>1</v>
      </c>
      <c r="E76" s="22">
        <f t="shared" si="10"/>
        <v>940</v>
      </c>
      <c r="F76" s="17"/>
      <c r="G76" s="16">
        <v>940</v>
      </c>
      <c r="H76" s="19">
        <f t="shared" si="9"/>
        <v>940</v>
      </c>
      <c r="I76" s="14"/>
      <c r="J76" s="14"/>
      <c r="K76" s="14"/>
      <c r="L76" s="17"/>
      <c r="M76" s="17"/>
      <c r="N76" s="33"/>
      <c r="O76" s="14"/>
      <c r="P76" s="14"/>
      <c r="Q76" s="14"/>
      <c r="R76" s="14"/>
      <c r="S76" s="33"/>
      <c r="T76" s="14"/>
      <c r="U76" s="34"/>
      <c r="V76" s="14"/>
      <c r="W76" s="26"/>
      <c r="X76" s="7"/>
    </row>
    <row r="77" spans="1:24" s="8" customFormat="1" ht="45" customHeight="1" x14ac:dyDescent="0.35">
      <c r="A77" s="5" t="s">
        <v>4</v>
      </c>
      <c r="B77" s="5" t="s">
        <v>123</v>
      </c>
      <c r="C77" s="32" t="s">
        <v>35</v>
      </c>
      <c r="D77" s="6" t="s">
        <v>1</v>
      </c>
      <c r="E77" s="22">
        <f t="shared" si="10"/>
        <v>890</v>
      </c>
      <c r="F77" s="17"/>
      <c r="G77" s="16">
        <v>890</v>
      </c>
      <c r="H77" s="19">
        <f t="shared" si="9"/>
        <v>890</v>
      </c>
      <c r="I77" s="14"/>
      <c r="J77" s="14"/>
      <c r="K77" s="14"/>
      <c r="L77" s="17"/>
      <c r="M77" s="17"/>
      <c r="N77" s="33"/>
      <c r="O77" s="14"/>
      <c r="P77" s="14"/>
      <c r="Q77" s="14"/>
      <c r="R77" s="14"/>
      <c r="S77" s="33"/>
      <c r="T77" s="14"/>
      <c r="U77" s="34"/>
      <c r="V77" s="14"/>
      <c r="W77" s="26"/>
      <c r="X77" s="7"/>
    </row>
    <row r="78" spans="1:24" s="8" customFormat="1" ht="45" customHeight="1" x14ac:dyDescent="0.35">
      <c r="A78" s="5" t="s">
        <v>4</v>
      </c>
      <c r="B78" s="5" t="s">
        <v>124</v>
      </c>
      <c r="C78" s="32" t="s">
        <v>36</v>
      </c>
      <c r="D78" s="6" t="s">
        <v>1</v>
      </c>
      <c r="E78" s="22">
        <f t="shared" si="10"/>
        <v>530</v>
      </c>
      <c r="F78" s="17"/>
      <c r="G78" s="16">
        <v>530</v>
      </c>
      <c r="H78" s="19">
        <f t="shared" si="9"/>
        <v>530</v>
      </c>
      <c r="I78" s="14"/>
      <c r="J78" s="14"/>
      <c r="K78" s="14"/>
      <c r="L78" s="17"/>
      <c r="M78" s="17"/>
      <c r="N78" s="33"/>
      <c r="O78" s="14"/>
      <c r="P78" s="14"/>
      <c r="Q78" s="14"/>
      <c r="R78" s="14"/>
      <c r="S78" s="33"/>
      <c r="T78" s="14"/>
      <c r="U78" s="34"/>
      <c r="V78" s="14"/>
      <c r="W78" s="26"/>
      <c r="X78" s="7"/>
    </row>
  </sheetData>
  <mergeCells count="29">
    <mergeCell ref="A1:W1"/>
    <mergeCell ref="A3:A6"/>
    <mergeCell ref="B3:B6"/>
    <mergeCell ref="C3:C6"/>
    <mergeCell ref="D3:D6"/>
    <mergeCell ref="E3:E6"/>
    <mergeCell ref="F3:W3"/>
    <mergeCell ref="F4:H5"/>
    <mergeCell ref="I4:K4"/>
    <mergeCell ref="L4:N5"/>
    <mergeCell ref="W4:W6"/>
    <mergeCell ref="A45:C45"/>
    <mergeCell ref="F45:W45"/>
    <mergeCell ref="O4:O6"/>
    <mergeCell ref="P4:S5"/>
    <mergeCell ref="T4:T6"/>
    <mergeCell ref="U4:U6"/>
    <mergeCell ref="V4:V6"/>
    <mergeCell ref="J5:K5"/>
    <mergeCell ref="A7:C7"/>
    <mergeCell ref="F7:W7"/>
    <mergeCell ref="A8:W8"/>
    <mergeCell ref="A27:W27"/>
    <mergeCell ref="A49:C49"/>
    <mergeCell ref="F49:W49"/>
    <mergeCell ref="A57:C57"/>
    <mergeCell ref="F57:W57"/>
    <mergeCell ref="A70:C70"/>
    <mergeCell ref="F70:W7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ADELEE Noemie</dc:creator>
  <cp:lastModifiedBy>Laetitia RIZZOTTODOSSIN</cp:lastModifiedBy>
  <cp:lastPrinted>2026-03-23T14:14:26Z</cp:lastPrinted>
  <dcterms:created xsi:type="dcterms:W3CDTF">2018-03-23T07:49:10Z</dcterms:created>
  <dcterms:modified xsi:type="dcterms:W3CDTF">2026-03-23T14:14:44Z</dcterms:modified>
</cp:coreProperties>
</file>